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 Operativo Convenio 117-202" sheetId="1" r:id="rId4"/>
    <sheet state="visible" name="SEGUIMIENTO" sheetId="2" r:id="rId5"/>
  </sheets>
  <definedNames/>
  <calcPr/>
  <extLst>
    <ext uri="GoogleSheetsCustomDataVersion2">
      <go:sheetsCustomData xmlns:go="http://customooxmlschemas.google.com/" r:id="rId6" roundtripDataChecksum="2KuwFY9Vpvv30YvqvEdA1PbA1xvmowU+V0iHGaqfzto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Z70">
      <text>
        <t xml:space="preserve">======
ID#AAABRJa887A
Alysson Vanessa Sánchez Rojas    (2024-09-04 02:29:08)
De acuerdo con la CLÁUSULA DÉCIMA. – CONDICIONES DE FINANCIAMIENTO del convenio, el valor correspondiente al total del rubro corresponde a $1.287.344.000.</t>
      </text>
    </comment>
  </commentList>
  <extLst>
    <ext uri="GoogleSheetsCustomDataVersion2">
      <go:sheetsCustomData xmlns:go="http://customooxmlschemas.google.com/" r:id="rId1" roundtripDataSignature="AMtx7mgu2wFrcHVCllMSQUpD+YN3s7RE+Q=="/>
    </ext>
  </extLst>
</comments>
</file>

<file path=xl/sharedStrings.xml><?xml version="1.0" encoding="utf-8"?>
<sst xmlns="http://schemas.openxmlformats.org/spreadsheetml/2006/main" count="313" uniqueCount="224">
  <si>
    <t>PLAN OPERATIVO CONVENIO 117-2024.</t>
  </si>
  <si>
    <t>CONVENIO ESPECIAL DE COOPERACIÓN 112721-117-2024 - FIDUCIARIA COLOMBIANA DE COMERCIO EXTERIOR S.A. FIDUCOLDEX ACTUANDO COMO VOCERA Y ADMINISTRADORA DEL FONDO NACIONAL DE FINANCIAMIENTO PARA LA CIENCIA, LA TECNOLOGÍA Y LA INNOVACIÓN, FONDO FRANCISCO JOSÉ DE CALDAS, EL CONSEJO REGIONAL INDIGENA DEL CAUCA - CRIC Y CENTRO REGIONAL DE GESTIÓN PARA LA PRODUCTIVIDAD Y LA INNOVACIÓN DE BOYACÁ – CREPIB</t>
  </si>
  <si>
    <t>OBJETIVO GENERAL CONVENIO:</t>
  </si>
  <si>
    <t>Aunar esfuerzos técnicos, administrativos y financieros para el fortalecimiento del Sistema Económico Propio de las comunidades indígenas del Cauca adscritas al CRIC, a través del conocimiento cultural, científico, tecnológico, la apropiación social del conocimiento y la innovación.</t>
  </si>
  <si>
    <t>Fecha de Inicio</t>
  </si>
  <si>
    <t>30/07/2024</t>
  </si>
  <si>
    <t>Fecha de Finalización</t>
  </si>
  <si>
    <t>30/07/2025</t>
  </si>
  <si>
    <t>Duración Total</t>
  </si>
  <si>
    <t>12 meses</t>
  </si>
  <si>
    <t>Objetivos</t>
  </si>
  <si>
    <t xml:space="preserve">No. </t>
  </si>
  <si>
    <t xml:space="preserve">Actividad  </t>
  </si>
  <si>
    <t>Subactividades CRIC</t>
  </si>
  <si>
    <t xml:space="preserve">Entregables </t>
  </si>
  <si>
    <t>% Sub Actividad (El total de las sub-actividades tendrá un porcentaje de validación del 50% del total de este componente).</t>
  </si>
  <si>
    <t>Subactividades CREPIB</t>
  </si>
  <si>
    <t>% TOTAL Actividad</t>
  </si>
  <si>
    <t>Indicador</t>
  </si>
  <si>
    <t>ACTIVIDADES  POR ENTIDAD COOPERANTE</t>
  </si>
  <si>
    <t>TOTAL PROYECTO</t>
  </si>
  <si>
    <t>CRONOGRAMA</t>
  </si>
  <si>
    <t>Meta</t>
  </si>
  <si>
    <t>Resultado</t>
  </si>
  <si>
    <t>Productos CRIC</t>
  </si>
  <si>
    <t>Productos CREPIB</t>
  </si>
  <si>
    <t>RUBRO DE ACUERDO A CONVENIO</t>
  </si>
  <si>
    <t>SUB-RUBRO</t>
  </si>
  <si>
    <t>CRIC</t>
  </si>
  <si>
    <t>CREPIB</t>
  </si>
  <si>
    <t>FFJC (MINCIENCIAS) - $1.859.400.000</t>
  </si>
  <si>
    <t>Especie ($103.400.000)</t>
  </si>
  <si>
    <t>FFJC (MINCIENCIAS)- $390.600.000</t>
  </si>
  <si>
    <t>Especie ($79.600.000)</t>
  </si>
  <si>
    <t>TOTAL FFJC (MINCIENCIAS)</t>
  </si>
  <si>
    <t>Especie CRIC</t>
  </si>
  <si>
    <t>Especie CREPIB</t>
  </si>
  <si>
    <t>Total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</si>
  <si>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</si>
  <si>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</si>
  <si>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</si>
  <si>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</si>
  <si>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</si>
  <si>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</si>
  <si>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</si>
  <si>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</si>
  <si>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</si>
  <si>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</si>
  <si>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</si>
  <si>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</si>
  <si>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>OBJETIVO 1. DISEÑAR UN MODELO, BASADO EN ACTIVIDADES CIENTÍFICO-TECNOLÓGICAS, PARA FORTALECER LAS INICIATIVAS ECONÓMICAS DE LOS PUEBLOS INDÍGENAS DEL CAUCA ADSCRITOS AL CONSEJO REGIONAL INDÍGENA DEL CAUCA– CRIC, QUE PERMITA FORTALECER UN SISTEMA DE PRODUCTIVIDAD Y COMPETITIVIDAD.</t>
  </si>
  <si>
    <t>1.1</t>
  </si>
  <si>
    <t>Realizar análisis en productividad y competitividad de las iniciativas económicas de los pueblos indígenas del Cauca adscritos al Consejo Regional Indígena del Cauca - CRIC.</t>
  </si>
  <si>
    <t xml:space="preserve">SA1 - Mesas de trabajo para la revisión y análisis de documentos construidos por el Programa Económico Ambiental en materia de productividad y competitividad de iniciativas económicas.
SA2 - Estructuración del instrumento para la construcción de la línea base de productividad y competitividad de las iniciativas económicas de los pueblos indígenas del Cauca.
SA3 - Mesa de trabajo para la construcción del documento de análisis en productividad y competitividad de los 5 sectores económicos de los pueblos indígenas del Cauca adscritos al Consejo Regional Indígena del Cauca – CRIC, con línea base.
</t>
  </si>
  <si>
    <t xml:space="preserve">SA1: 
- Listas de asistencia: Documento de los participantes de cada mesa de trabajo.
- Actas de reunión CRIC-CREPIB: Registro escrito de los temas discutidos, acuerdos alcanzados y decisiones tomadas durante cada sesión.
SA2:
- Documento del instrumento diseñado: Archivo que contenga el instrumento estructurado, con detalles sobre las preguntas, indicadores, metodologías y variables a evaluar.
- Actas de reuniones CRIC-CREPIB de diseño: Registro de las reuniones o sesiones de trabajo en las que se discutió y diseñó el instrumento, incluyendo decisiones clave y aportes de los participantes.
SA3: 
- Listas de asistencia: Documento de los participantes de cada mesa de trabajo, incluyendo sus roles y organizaciones.
- Actas de la mesa de trabajo CRIC-CREPIB: Documento que recoja los temas discutidos, aportes, acuerdos y decisiones tomadas durante la sesión.
</t>
  </si>
  <si>
    <t xml:space="preserve">SA1: Transferencia: Formación Análisis de productividad y competitividad
SA2: Construcción y validación instrumento recolección información
SA3: Transferencia: Acompañamiento en la implementación
SA4: Organización línea de base
SA5: Inventario de información: existente o por recoger
SA6: Recolección de información primaria y secundaria
SA7: Transferencia: capacidades para analizar información de productividad y competitividad
SA8: Análisis y socialización resultados
SA9: Transferencia: Validación de capacidades
</t>
  </si>
  <si>
    <t xml:space="preserve">SA1:
Plan de Formación: Documento que detalle el contenido, objetivos, metodología y cronograma de la formación sobre análisis de productividad y competitividad.
Certificación de Transferencia: Documento que debe incluir una descripción detallada del alcance de la transferencia realizada al CRIC, así como los resultados obtenidos a partir de dicha transferencia.
Registro de Participantes: Lista de asistentes a la formación, con roles y contribuciones.
SA2:
Informe de Acompañamiento y/o Conclusiones: Resumen de los principales hallazgos, consensos y recomendaciones surgidos de las mesas de trabajo.
SA3:
Informe de Acompañamiento y/o Conclusiones: Resumen de los principales hallazgos, consensos y recomendaciones surgidos de las mesas de trabajo.
SA4:
Informe de Acompañamiento para la Organización de la Línea de Base: Resumen de los principales hallazgos, consensos y recomendaciones surgidos.
SA5:
Informe de Acompañamiento y/o Conclusiones: Resumen de los principales hallazgos, consensos y recomendaciones surgidos de las mesas de trabajo.
SA6:
Informe de Acompañamiento y/o Conclusiones para la Recolección de Información Primaria y Secundaria: Resumen de los principales hallazgos, consensos y recomendaciones surgidos de las mesas de trabajo.
SA7:
Plan de Capacitación en Análisis: Documento que detalle el programa de formación para desarrollar capacidades en el análisis de información de productividad y competitividad.
Certificación de Transferencia: Documento que debe incluir una descripción detallada del alcance de la transferencia realizada al CRIC, así como los resultados obtenidos a partir de dicha transferencia.
Registro de Participantes: Lista de personas capacitadas, con roles y detalles de participación.
SA8:
Informe de Acompañamiento para la Organización de la Línea de Base: Resumen de los principales hallazgos, consensos y recomendaciones surgidos.
SA9:
Plan de Validación de Capacidades: Documento que detalle el proceso para validar las capacidades adquiridas en análisis y gestión.
Informe de Validación de Capacidades: Documento que compile los resultados de la validación, incluyendo evaluaciones realizadas y competencias verificadas.
</t>
  </si>
  <si>
    <t># de líneas base de productividad y competitividad de las iniciativas económicas de los Pueblos indígenas del Cauca</t>
  </si>
  <si>
    <t>Una (1) Línea base de productividad y competitividad de las iniciativas económicas de los Pueblos indígenas del Cauca.</t>
  </si>
  <si>
    <t xml:space="preserve">Un (1) Documento que contenga: análisis en productividad y competitividad de los 5 sectores económicos de los pueblos indígenas del Cauca adscritos al Consejo Regional Indígena del Cauca – CRIC, con línea base.
</t>
  </si>
  <si>
    <t xml:space="preserve">Un (1) documento que contenga las evidencias de la transferencia de conocimiento realizadas para el análisis de las iniciativas económicas que harán parte de este proceso.
</t>
  </si>
  <si>
    <t>DISEÑAR UN MODELO, BASADO EN ACTIVIDADES CIENTÍFICO-TECNOLÓGICAS, PARA FORTALECER LAS INICIATIVAS ECONÓMICAS DE LOS PUEBLOS INDÍGENAS DEL CAUCA ADSCRITOS AL CONSEJO REGIONAL INDÍGENA DEL CAUCA– CRIC, QUE PERMITA FORTALECER UN SISTEMA DE PRODUCTIVIDAD Y COMPETITIVIDAD.</t>
  </si>
  <si>
    <t>Bases de datos</t>
  </si>
  <si>
    <t>Equipos</t>
  </si>
  <si>
    <t>Salidas de campo</t>
  </si>
  <si>
    <t>Servicios Tecnológicos</t>
  </si>
  <si>
    <t>Personal técnico</t>
  </si>
  <si>
    <t>1.2</t>
  </si>
  <si>
    <t xml:space="preserve">Realizar análisis del entorno y del mercado para establecer lineamientos de productividad y competitividad a las iniciativas económicas de los pueblos indígenas del Cauca adscritos al Consejo Regional Indígena del Cauca - CRIC.  </t>
  </si>
  <si>
    <t xml:space="preserve">SA1 - Mesas de trabajo para el análisis del entorno y del mercado para establecer lineamientos de productividad y competitividad a las iniciativas económicas de los pueblos indígenas del CRIC.
SA2 - Mesa de trabajo para la construcción de los lineamientos de productividad y competitividad a las iniciativas económicas de los pueblos indígenas del Cauca adscritos al CRIC.
</t>
  </si>
  <si>
    <r>
      <rPr>
        <rFont val="Verdana"/>
        <color rgb="FF000000"/>
        <sz val="12.0"/>
      </rPr>
      <t>SA1:
-</t>
    </r>
    <r>
      <rPr>
        <rFont val="Verdana"/>
        <color rgb="FF000000"/>
        <sz val="12.0"/>
        <u/>
      </rPr>
      <t xml:space="preserve"> Lista de asistencia: Documento que registre a todos los participantes en las mesas de trabajo, incluyendo sus roles y afiliaciones.</t>
    </r>
    <r>
      <rPr>
        <rFont val="Verdana"/>
        <color rgb="FF000000"/>
        <sz val="12.0"/>
      </rPr>
      <t xml:space="preserve">
</t>
    </r>
    <r>
      <rPr>
        <rFont val="Verdana"/>
        <color rgb="FF000000"/>
        <sz val="12.0"/>
        <u/>
      </rPr>
      <t>- Actas de las mesas de trabajo: Registro escrito de las discusiones, análisis, conclusiones y decisiones tomadas durante las mesas de trabajo.</t>
    </r>
    <r>
      <rPr>
        <rFont val="Verdana"/>
        <color rgb="FF000000"/>
        <sz val="12.0"/>
      </rPr>
      <t xml:space="preserve">
- Informe de conclusiones: Resumen de los principales hallazgos, consensos y recomendaciones surgidos de las mesas de trabajo.
SA2: 
</t>
    </r>
    <r>
      <rPr>
        <rFont val="Verdana"/>
        <color rgb="FF000000"/>
        <sz val="12.0"/>
        <u/>
      </rPr>
      <t>- Lista de asistencia: Documento que detalle los participantes de la mesa de trabajo, incluyendo sus roles y organizaciones.</t>
    </r>
    <r>
      <rPr>
        <rFont val="Verdana"/>
        <color rgb="FF000000"/>
        <sz val="12.0"/>
      </rPr>
      <t xml:space="preserve">
</t>
    </r>
    <r>
      <rPr>
        <rFont val="Verdana"/>
        <color rgb="FF000000"/>
        <sz val="12.0"/>
        <u/>
      </rPr>
      <t>- Actas de la mesa de trabajo: Registro escrito de las discusiones, aportes, decisiones y acuerdos alcanzados durante la mesa de trabajo.</t>
    </r>
  </si>
  <si>
    <t>3.5 %</t>
  </si>
  <si>
    <t xml:space="preserve">SA1: Transferencia: Formación Análisis del entorno y de mercado
SA2: Análisis de tendencias
SA3: Identificación de nichos de mercado y clientes potenciales por cada actividad económica
SA4: Socialización sobre potencialidades y requisitos de los mercados
</t>
  </si>
  <si>
    <t>SA1:
Plan de Formación en Análisis del Entorno y de Mercado: Documento que detalle el contenido, objetivos, metodología y cronograma de la formación sobre análisis del entorno y del mercado.
Certificación de Transferencia: Documento que incluya el alcance y los resultados obtenidos por el CRIC.
Registro de Participantes: Lista de asistentes a la formación, con roles y contribuciones.
SA2:
Resumen de Tendencias: Documento que resuma las principales tendencias identificadas y su posible impacto en las actividades económicas o mercados.
SA3:
Identificación de Nichos de Mercado: Registro de los nichos de mercado identificados, con descripción y características relevantes.
SA4:
Informe de Socialización: Documento que compile los resultados de la socialización sobre las potencialidades y requisitos de los mercados, incluyendo observaciones y recomendaciones.
Actas de Reunión de Socialización: Documento que registre la reunión o evento donde se discutieron las potencialidades y requisitos de los mercados, incluyendo participantes y acuerdos.
Presentación de Potencialidades y Requisitos: Documentación utilizada para presentar la información sobre los mercados, incluyendo gráficos, visualizaciones y datos clave.</t>
  </si>
  <si>
    <t># de oportunidades de entorno y de mercado a nivel nacional e internacional identificadas y apropiadas.</t>
  </si>
  <si>
    <t>Oportunidades del entorno y del mercado a nivel nacional e internacional para establecer lineamientos de productividad y competitividad a las iniciativas económicas de los pueblos indígenas del Cauca adscritos al Consejo Regional Indígena del Cauca – CRIC.</t>
  </si>
  <si>
    <t xml:space="preserve">Un (1) Documento que contenga: el análisis del entorno y del mercado para establecer lineamientos de productividad y competitividad a las iniciativas económicas de los pueblos indígenas del Cauca adscritos al Consejo Regional Indígena del Cauca – CRIC.
</t>
  </si>
  <si>
    <t>- Documento analítico enfocado a describir las oportunidades  de mercado y oportunidades de mercado por actividad económica.
- Un documento que contiene las evidencias del proceso  de transferencia de conocimiento en la construcción de este análisis de tendencias.</t>
  </si>
  <si>
    <t>1.3</t>
  </si>
  <si>
    <t>Identificar los componentes de estructuración del modelo para la productividad y competitividad de las iniciativas económicas basados en el conocimiento cultural, científico, tecnológico y la innovación.</t>
  </si>
  <si>
    <t xml:space="preserve">SA1-Elaboración de la ruta metodológica para las reuniones territoriales para la identificación de los componentes del modelo para la productividad y competitividad de las iniciativas económicas.
SA2-Espacios de co-creacion zonal para la para la identificación de los componentes del modelo para la productividad y competitividad de las iniciativas 
SA3- Mesas de trabajo con el aliados estratégicos para la estructuración de los componentes del modelo para la productividad y competitividad  de las iniciativas económicas basados en el conocimiento cultural, científico, tecnológico y la innovación.
</t>
  </si>
  <si>
    <r>
      <rPr>
        <rFont val="Verdana"/>
        <color rgb="FF000000"/>
        <sz val="12.0"/>
      </rPr>
      <t xml:space="preserve">SA1:
- Documento Ruta: Guía que proporcione instrucciones detalladas para la implementación de la ruta metodológica en las reuniones territoriales.
</t>
    </r>
    <r>
      <rPr>
        <rFont val="Verdana"/>
        <b/>
        <color rgb="FF000000"/>
        <sz val="12.0"/>
        <u/>
      </rPr>
      <t>- Actas de Reunión de Elaboración de la Ruta: Documento que registre la reunión o sesión donde se elaboró la ruta metodológica, incluyendo fecha, participantes, agenda y acuerdos.</t>
    </r>
    <r>
      <rPr>
        <rFont val="Verdana"/>
        <b/>
        <color rgb="FF000000"/>
        <sz val="12.0"/>
      </rPr>
      <t xml:space="preserve">
</t>
    </r>
    <r>
      <rPr>
        <rFont val="Verdana"/>
        <color rgb="FF000000"/>
        <sz val="12.0"/>
      </rPr>
      <t xml:space="preserve">
SA2:
- Actas de Reunión de Co-Creación: Documentos que registren cada sesión de co-creación zonal, incluyendo fecha, participantes, agenda, discusiones y acuerdos.
- Documento de Componentes Identificados: Documento que compile los componentes del modelo para la productividad y competitividad identificados durante </t>
    </r>
    <r>
      <rPr>
        <rFont val="Verdana"/>
        <b/>
        <color rgb="FF000000"/>
        <sz val="12.0"/>
      </rPr>
      <t>los</t>
    </r>
    <r>
      <rPr>
        <rFont val="Verdana"/>
        <color rgb="FF000000"/>
        <sz val="12.0"/>
      </rPr>
      <t xml:space="preserve"> espacios de co-creación zonal.
- Lista de Participantes: Registro de los asistentes a los espacios de co-creación zonal, con roles y aportaciones.
SA3: 
- Informe de Mesas de Trabajo: Documento que compile los resultados de las mesas de trabajo, incluyendo análisis y recomendaciones para la implementación de los componentes del modelo.</t>
    </r>
  </si>
  <si>
    <t>SA1: Elementos que debe contener un modelo de productividad y competitividad</t>
  </si>
  <si>
    <t xml:space="preserve">SA1:
Presentación de Elementos del Modelo: Documentación utilizada para presentar los elementos del modelo a los interesados, incluyendo diapositivas y visualizaciones.
</t>
  </si>
  <si>
    <t xml:space="preserve"># de componentes de estructuración del modelo para la productividad y competitividad de las iniciativas económicas basados en el conocimiento cultural, científico, tecnológico y la innovación
</t>
  </si>
  <si>
    <t>Componentes de estructuración del modelo para la productividad y competitividad de las iniciativas económicas basados en el conocimiento cultural, científico, tecnológico y la innovación.</t>
  </si>
  <si>
    <t xml:space="preserve">Un (1) Documento que contenga: la identificación y descripción de los componentes de estructuración del modelo para la productividad y competitividad de las iniciativas económicas basados en el conocimiento cultural, científico, tecnológico y la innovación.
</t>
  </si>
  <si>
    <t>Metodologías transferidas, propias de CREPIB, que fortalezcan las actividades del Centro de Innovación y Productividad del CRIC</t>
  </si>
  <si>
    <t>1.4</t>
  </si>
  <si>
    <t xml:space="preserve">Desarrollar procesos de co-creación (tulpas de pensamiento) para la estructuración del modelo para la productividad y competitividad de las iniciativas económicas. </t>
  </si>
  <si>
    <t>SA1 - Planeación y convocatoria a representantes de iniciativas económicas y autoridades (stakeholders).
SA2 - Desarrollo de tulpas de pensamiento por territorio para la estructuración del modelo para la productividad y competitividad de las iniciativas económicas.
SA3 - Sistematización de resultados de tulpas de pensamiento.</t>
  </si>
  <si>
    <t>SA1:
- Planeación: Documento que detalle el proceso de planeación, incluyendo objetivos, metodología y cronograma.
- Invitaciones Enviadas: Copia de las invitaciones o comunicaciones enviadas a los stakeholders.
SA2: 
- Informe de Tulpas de Pensamiento: Documento que registre los resultados y conclusiones de las sesiones de tulpas de pensamiento por territorio.
- Registro de Participantes: Lista de los participantes en cada sesión de tulpas de pensamiento, con sus roles y aportaciones.
- Materiales de Trabajo: Documentos y recursos utilizados durante las sesiones, como presentaciones, cuestionarios, o notas.
SA3:
- Base de Datos de Resultados: Archivo con la base de datos de los resultados, incluyendo detalles estructurados por territorio.</t>
  </si>
  <si>
    <t>SA1: Presentación de los elementos estructurantes del modelo de Pe I en las tulpas
SA2: Sistematización del intercambio/co-creación</t>
  </si>
  <si>
    <t xml:space="preserve">
Informe de Sistematización: Documento que compile y sistematice los resultados del intercambio y co-creación, incluyendo los aportes de los participantes, discusiones y acuerdos alcanzados.
Actas de Co-Creación: Documento que registre las sesiones de intercambio y co-creación, incluyendo fechas, participantes, agenda y acuerdos.
Presentación de Resultados de Co-Creación: Documentación utilizada para presentar los resultados del proceso de co-creación a los interesados, incluyendo gráficos y visualizaciones de los aportes.</t>
  </si>
  <si>
    <t xml:space="preserve"># de sesiones de procesos de co-creación (tulpas de pensamiento) sistematizadas.
</t>
  </si>
  <si>
    <t>Sistematización de los resultados de las tulpas de pensamiento para la productividad y competitividad de las iniciativas económicas</t>
  </si>
  <si>
    <t>Evidencia del proceso de co-creación (listados de asistencia, memorias y registro fotográfico).</t>
  </si>
  <si>
    <t>Insumos tulpa</t>
  </si>
  <si>
    <t>1.5</t>
  </si>
  <si>
    <t xml:space="preserve">Diseñar el modelo para la productividad y competitividad de las iniciativas económicas basados en co-creación (tulpas de pensamiento).  </t>
  </si>
  <si>
    <t>SA1- Mesas de trabajo de equipo CRIC y aliado estratégico para el diseño del modelo para la productividad y competitividad de las iniciativas económicas a partir de los insumos de las tulpas de pensamiento.</t>
  </si>
  <si>
    <t>SA1: 
- Actas de las Mesas de Trabajo: Documentos que registren las discusiones, decisiones y acuerdos alcanzados en cada sesión de trabajo, incluyendo los participantes y sus aportaciones.
- Lista de Participantes: Registro de los miembros del equipo CRIC y del aliado estratégico que asistieron a cada mesa de trabajo, con roles.
- Materiales de Trabajo: Recursos y documentos utilizados durante las mesas de trabajo, como presentaciones, borradores de modelos, y notas.</t>
  </si>
  <si>
    <t xml:space="preserve"># de Modelos diseñados para la productividad y competitividad de las iniciativas económicas basados en co-creación (tulpas de pensamiento).
</t>
  </si>
  <si>
    <t>Modelo diseñado para la productividad y competitividad de las iniciativas económicas basados en co-creación (tulpas de pensamiento).</t>
  </si>
  <si>
    <t>Un (1) Documento que contenga: modelo diseñado con cada uno de sus componentes</t>
  </si>
  <si>
    <t xml:space="preserve">Un servicio científico-tecnológico como apoyo técnico al Consejo Regional Indígena del Cauca - CRIC - para el diseño e implementación de un modelo propio de competitividad de sus iniciativas económicas. (Un informe que documente la prestación del servicio).
</t>
  </si>
  <si>
    <t>1.6</t>
  </si>
  <si>
    <t>Socialización y validación del modelo diseñado para la productividad y competitividad de las iniciativas económicas con las autoridades tradicionales del CRIC.</t>
  </si>
  <si>
    <t xml:space="preserve">SA1 - Socialización del modelo para la productividad y competitividad a la Consejería Mayor del CRIC.
SA2 - Planeación y convocatoria a representantes de iniciativas económicas y autoridades (stakeholders).
SA3 - Junta directiva de autoridades para la socialización y validación del modelo de productividad y competitividad.
SA4 - Mesa de trabajo para el ajuste al modelo de productividad y competitividad de acuerdo a la retroalimentación de las autoridades, de ser necesario.
</t>
  </si>
  <si>
    <t>SA1:
- Presentación del Modelo: Diapositivas o documento que detalle el modelo para la productividad y competitividad presentado a la Consejería Mayor del CRIC.
- Actas de Socialización: Documento que registre la reunión de socialización, incluyendo fecha, participantes, puntos discutidos, y/o acuerdos alcanzados.
- Lista de Asistencia: Registro de los asistentes a la reunión de socialización, incluyendo sus cargos y roles.
SA2: 
- Plan de Planeación: Documento que detalle el proceso de planeación, objetivos, metodología y cronograma.
- Invitaciones Enviadas: Copia de las invitaciones o comunicaciones enviadas a los stakeholders.
- Actas de la Reunión de Convocatoria: Documento que registre la realización de la reunión de convocatoria, incluyendo agenda, participantes y puntos discutidos.
SA3: 
- Actas de la Junta Directiva: Documento que registre los detalles de la junta directiva, incluyendo fecha, participantes, agenda, discusiones,  decisiones tomadas  que compile los resultados de la validación, incluyendo aprobación, comentarios y sugerencias de la junta directiva.
- Presentación del Modelo para Validación: Diapositivas o documento que detalle el modelo presentado a la junta directiva para su validación.
- Lista de Asistencia: Registro de los asistentes a la junta directiva, con cargos y roles.
SA4: 
- Informe de Ajustes: Documento que detalle los ajustes realizados al modelo basados en la retroalimentación de las autoridades, incluyendo cambios específicos y justificaciones.
- Listado de asistencia:</t>
  </si>
  <si>
    <t xml:space="preserve"># de modelos para la productividad y competitividad de las iniciativas económicas de los pueblos indígenas
</t>
  </si>
  <si>
    <t>Modelo para la productividad y competitividad de las iniciativas económicas de los pueblos indígenas del CRIC validado por las autoridades tradicionales</t>
  </si>
  <si>
    <t>Diseño metodológico de validación y socialización (actas) y listado de asistencia</t>
  </si>
  <si>
    <t>SUBTOTAL:</t>
  </si>
  <si>
    <t>OBJETIVO 2. IMPLEMENTAR EL MODELO DE PRODUCTIVIDAD Y COMPETITIVIDAD PARA GENERAR CAPACIDADES DE INNOVACIÓN A LAS INICIATIVAS ECONÓMICAS DE LOS PUEBLOS INDÍGENAS ADSCRITOS AL CRIC</t>
  </si>
  <si>
    <t>2.1</t>
  </si>
  <si>
    <t>Seleccionar las iniciativas económicas que participarán en la implementación del modelo basado en el conocimiento cultural, científico, tecnológico y la innovación.</t>
  </si>
  <si>
    <t>SA1-Mesa de trabajo con aliado estrategico para la definicion de variables y criterios de seleccion de las iniciativas economicas
SA2-Diseño del formato de registro a partir de las variables y criterios para la seleccion de las iniciativas 
SA3-Mesa de trabajo con aliado estrategico para la validar el formato de registro
SA4-Salidas de campo para la aplicacion del formato de registro de iniciativas economicas
SA5-Mesa de trabajo con el aliado estrategico para la seleccion de iniciativas economicas</t>
  </si>
  <si>
    <t>SA1:
- Actas de la Mesa de Trabajo: Documento que registre la reunión, incluyendo fecha, participantes, agenda, discusiones y acuerdos sobre las variables y criterios de selección.
- Lista de Participantes: Registro de los asistentes a la mesa de trabajo, con roles.
SA2:
- Formato de Registro e instructivo Diseñado: Documento o plantilla que muestre el formato de registro para la selección de iniciativas económicas, incluyendo campos y categorías basadas en las variables y criterios definidos.
.
SA3: 
- Actas de Validación del Formato: Documento que registre la reunión de validación, incluyendo fecha, participantes, agenda, discusiones y acuerdos sobre el formato de registro.
- Lista de Participantes: Registro de los asistentes a la mesa de trabajo de validación, con roles y aportaciones.
- Formato de Registro Validado: Versión del formato de registro que haya sido aprobada y validada durante la reunión.
SA4: 
- Informe de Salidas de Campo con observaciones: Documento que detalle las salidas de campo realizadas, incluyendo fechas, ubicaciones, y descripción de las actividades realizadas con el formato de registro.
- Lista de Iniciativas Registradas: Registro de las iniciativas económicas que fueron registradas utilizando el formato durante las salidas de campo.
SA5: 
- Actas de la Mesa de Trabajo: Documento que registre la reunión, incluyendo fecha, participantes, agenda, discusiones y acuerdos sobre la selección de iniciativas económicas.
- Lista de Participantes: Registro de los asistentes a la mesa de trabajo de selección, con roles.
- Informe de Selección de Iniciativas: Documento que detalle las iniciativas económicas seleccionadas, los criterios utilizados para la selección y las justificaciones para las decisiones tomadas.</t>
  </si>
  <si>
    <t>SA1: Transferencia de metodología al CRIC sobre el proceso de selección
SA2: Definición de criterios y variables para la selección
SA3: Validación del formato de registro de iniciativas
SA4: Aplicación de herramienta de diagnóstico y desarrollo de entrevistas a líderes de iniciativas económicas</t>
  </si>
  <si>
    <t>SA1:
Plan de Transferencia de Metodología: Documento que detalle el proceso de transferencia de metodología al CRIC, incluyendo objetivos, actividades y cronograma.
Certificación de transferencia: Documento que debe incluir una descripción detallada del alcance de la transferencia realizada al CRIC, así como los resultados obtenidos a partir de dicha transferencia.
Actas de Reunión de Transferencia: Documento que registre la reunión o sesión de transferencia de metodología, incluyendo fecha, participantes, agenda y acuerdos alcanzados.
Registro de Participantes: Lista de los participantes en la transferencia de metodología, con sus roles y aportaciones.
SA2:
Actas de Definición de Criterios: Documento que registre la reunión o sesión donde se definieron los criterios y variables, incluyendo participantes y acuerdos.
SA3:
Informe de Validación del Formato: Documento que explique el proceso de validación del formato de registro, incluyendo ajustes y comentarios recibidos.
Actas de Reunión de Validación: Documento que registre la reunión o sesión donde se validó el formato de registro, incluyendo fecha, participantes, agenda y decisiones tomadas.
SA4:
Informe de Aplicación de Herramienta de Diagnóstico: Documento que compile los resultados de la aplicación de la herramienta de diagnóstico, incluyendo análisis y hallazgos clave.
Guía de Entrevistas: Documento que detalle la metodología y preguntas utilizadas en las entrevistas a líderes de iniciativas económicas.
Registro de Entrevistas Realizadas: Documentación que detalle las entrevistas realizadas, con información sobre los líderes entrevistados, fechas y resultados.</t>
  </si>
  <si>
    <t xml:space="preserve"># de iniciativas económicas identificadas y descritas que participarán en la implementación del modelo basado en el conocimiento cultural, científico, tecnológico y la innovación.
</t>
  </si>
  <si>
    <t xml:space="preserve">Iniciativas económicas identificadas y descritas que participarán en la implementación del modelo basado en el conocimiento científico, tecnológico y la innovación.
</t>
  </si>
  <si>
    <t>Un (1) Documento que contenga: metodología de evaluación y resultados de selección con cada uno de sus componentes.</t>
  </si>
  <si>
    <t xml:space="preserve">Servicio tecnológico para la generación e implementación de un proceso detallado, que va desde la selección hasta la definición del tipo de intervención, orientado al fortalecimiento de las iniciativas económicas en cada etapa de éstas: incubación, crecimiento y consolidación.
(Un documento técnico que detalla el desarrollo del servicio)
</t>
  </si>
  <si>
    <t>IMPLEMENTAR EL MODELO DE PRODUCTIVIDAD Y COMPETITIVIDAD PARA GENERAR CAPACIDADES DE INNOVACIÓN A LAS INICIATIVAS ECONÓMICAS DE LOS PUEBLOS INDÍGENAS ADSCRITOS AL CRIC</t>
  </si>
  <si>
    <t>2.2</t>
  </si>
  <si>
    <t>Diseñar el plan de acción para la implementación del modelo basado en el conocimiento cultural, científico, tecnológico y la innovación en las iniciativas económicas seleccionadas.</t>
  </si>
  <si>
    <t xml:space="preserve">SA1 - Mesa de trabajo con aliado estratégico para identificar las variables que contendrá el plan de acción para la implementación del modelo de productividad y competitividad.
SA2 - Diseño y estructuración del plan de acción del modelo de productividad y competitividad.
SA3 - Validación del modelo de productividad y competitividad.
</t>
  </si>
  <si>
    <t>SA1:
- Actas de la Mesa de Trabajo: Documento que registre la reunión, incluyendo fecha, participantes, agenda, discusiones y acuerdos sobre las variables a incluir en el plan de acción.
- Lista de Participantes: Registro de los asistentes a la mesa de trabajo, con roles.
SA2:
- Informe de Diseño del Plan de Acción: Documento que explique el proceso de diseño y estructuración del plan de acción, incluyendo las variables identificadas y su aplicación.
SA3:
- Informe de Validación: Documento que compile los resultados de la validación del modelo, incluyendo comentarios, sugerencias y ajustes necesarios.
- Lista de Participantes en la Validación: Registro de los asistentes al proceso de validación, con sus roles.</t>
  </si>
  <si>
    <t>SA1: Rutas de trabajo con las iniciativas
SA2: Definición de Planes de Acción para cada empresa
SA3: Transferencia de metodología al CRIC para la construcción de plan de acción</t>
  </si>
  <si>
    <t>SA1:
Mapa de Rutas de Trabajo: Gráfico o diagrama que visualice las rutas de trabajo para las iniciativas, destacando los pasos y procesos a seguir.
Actas de Reunión de Definición de Rutas: Documento que registre la reunión o sesión donde se definieron las rutas de trabajo, incluyendo participantes, agenda y acuerdos.
SA2:
Informe de Definición de Planes de Acción: Documento que explique el proceso de definición de los planes de acción, incluyendo criterios utilizados y metodologías aplicadas.
Actas de Reunión de Definición de Planes: Documento que registre la reunión o sesión donde se definieron los planes de acción, con participantes, agenda y decisiones tomadas.
SA3:
Plan de Transferencia de Metodología: Documento que detalle el proceso de transferencia de metodología al CRIC para la construcción del plan de acción, incluyendo objetivos, actividades y cronograma.
Certificación de transferencia: Documento que debe incluir una descripción detallada del alcance de la transferencia realizada al CRIC, así como los resultados obtenidos a partir de dicha transferencia.
Registro de Participantes: Lista de los participantes en la transferencia de metodología, con sus roles y aportaciones.</t>
  </si>
  <si>
    <t xml:space="preserve"># Planes de acción estructurados para la implementación del modelo basado en el conocimiento cultural, científico, tecnológico y la innovación en las iniciativas económicas seleccionadas.
</t>
  </si>
  <si>
    <t xml:space="preserve">  </t>
  </si>
  <si>
    <t xml:space="preserve">Plan de acción para la implementación del modelo basado en el conocimiento cultural, científico, tecnológico y la innovación en las iniciativas económicas seleccionadas.
</t>
  </si>
  <si>
    <t xml:space="preserve">Una (1) Matriz del plan de acción establecido, que incluya (actividad), quién (responsable), cuándo (tiempo), meta, indicador y resultado.
</t>
  </si>
  <si>
    <t xml:space="preserve">Servicio tecnológico para la construcción y validación de planes de acción para cada iniciativa, elaborados por el capital humano del CRIC.
(Un documento técnico que detalla el desarrollo del servicio)
</t>
  </si>
  <si>
    <t>2.3</t>
  </si>
  <si>
    <t>Implementar el plan de acción del modelo basado en el conocimiento cultural, científico, tecnológico y la innovación en las 30 iniciativas económicas seleccionadas.</t>
  </si>
  <si>
    <t xml:space="preserve">SA1 - Estructuración de la agenda de visitas a las iniciativas seleccionadas en cada uno de los territorios.
SA2 - Visitas y acompañamiento a las iniciativas económicas seleccionadas para la aplicación del modelo de productividad y competitividad.
</t>
  </si>
  <si>
    <t xml:space="preserve">SA1 :
- Plan de Visitas por Territorio: Documento que desglosa el plan de visitas por territorio, especificando los objetivos, las iniciativas a visitar y los recursos necesarios.
SA2:
- Informe de Visitas: Documento que detalle cada visita realizada, incluyendo fechas, horarios, descripción de las actividades realizadas, y observaciones generales sobre la aplicación del modelo; con registro de Aplicación del modelo de productividad y competitividad en cada iniciativa, incluyendo datos recopilados y resultados preliminares.
- Lista de Iniciativas Visitadas: Registro de las iniciativas económicas que fueron visitadas.
</t>
  </si>
  <si>
    <t>SA1: Ruta de acompañamiento a las iniciativas
SA2: Fortalecimiento de capacidades a las iniciativas</t>
  </si>
  <si>
    <t>SA1:
Mapa de Ruta de Acompañamiento: Gráfico o diagrama que visualice la ruta de acompañamiento para las iniciativas, destacando los pasos, hitos y procesos a seguir.
Informe de Seguimiento de Acompañamiento: Documento que compile los resultados del seguimiento de la ruta de acompañamiento, incluyendo observaciones, desafíos y logros.
SA2:
Materiales de Capacitación: Documentación utilizada durante el proceso de fortalecimiento de capacidades, como presentaciones, guías, manuales y ejercicios prácticos.
Registro de Participantes en Capacitación: Lista de los participantes en las actividades de fortalecimiento de capacidades, con roles y aportaciones.</t>
  </si>
  <si>
    <t xml:space="preserve">% de implementación del modelo basado en el conocimiento cultural, científico, tecnológico y la innovación en las iniciativas económicas seleccionadas.
</t>
  </si>
  <si>
    <t xml:space="preserve">Implementación del modelo basado en el conocimiento cultural, científico, tecnológico y la innovación en las iniciativas económicas seleccionadas
</t>
  </si>
  <si>
    <t xml:space="preserve">
Porcentaje de avance de implementación del modelo basado en el conocimiento cultural, científico, tecnológico y la innovación en las 30 iniciativas económicas seleccionadas.
</t>
  </si>
  <si>
    <t>Salidas de campo (6 por zona y 30 participantes)</t>
  </si>
  <si>
    <t>2.4</t>
  </si>
  <si>
    <t>Evaluar el plan de acción para la implementación del modelo basado en el conocimiento cultural, científico, tecnológico y la innovación en las iniciativas económicas seleccionadas.</t>
  </si>
  <si>
    <t>SA1 - Mesa de trabajo con aliado estratégico para la evaluación del proceso de implementación del plan de acción.</t>
  </si>
  <si>
    <t>SA1: 
- Lista de Participantes: Registro de los asistentes a la mesa de trabajo, con sus roles .
- Informe de Evaluación del Proceso: Documento que compile y analice la evaluación del proceso de implementación del plan de acción, incluyendo hallazgos, desafíos identificados y áreas de mejora.</t>
  </si>
  <si>
    <t>SA1: Construcción de indicadores de cumplimiento e impacto</t>
  </si>
  <si>
    <t>SA1:
Matrices de Indicadores: Documento que muestre las matrices o tablas que relacionan los indicadores con los objetivos del proyecto, detallando cómo cada indicador contribuye a medir el cumplimiento y el impacto.
Plan de Monitoreo de Indicadores: Documento que detalle el plan para monitorear y evaluar los indicadores de cumplimiento e impacto a lo largo del proyecto, incluyendo cronograma, responsables y métodos de seguimiento.</t>
  </si>
  <si>
    <t># de iniciativas evaluadas bajo el modelo de productividad y competitividad.</t>
  </si>
  <si>
    <t>Evaluación del modelo basado en el conocimiento cultural, científico, tecnológico y la innovación en las iniciativas económicas seleccionadas.</t>
  </si>
  <si>
    <t xml:space="preserve">Matriz de evaluación del plan de acción con la descripción de las recomendaciones, lecciones aprendidas y acciones de mejora.
</t>
  </si>
  <si>
    <t>2.5</t>
  </si>
  <si>
    <t>Implementar estrategias de incubación, crecimiento y consolidación para las iniciativas económicas de los pueblos indígenas adscritos al CRIC.</t>
  </si>
  <si>
    <t>SA1 - Generar un semillero de emprendimiento en las instituciones educativas y la universidad indígena.
SA2 - Desarrollar un proceso piloto de acompañamiento a emprendimientos en fase de incubación.
SA3 - Desarrollar un proceso piloto de aceleración empresarial a empresas en fase de crecimiento.
SA4 - Fomentar a las iniciativas económicas a través de una bolsa de financiación tanto para empresas o iniciativas económicas en fase de incubación como para las que están en fase de crecimiento. Esto se desarrollará a través de convocatorias, donde las iniciativas presentarán sus propuestas para poder acceder a esta bolsa de financiación.
.</t>
  </si>
  <si>
    <r>
      <rPr>
        <rFont val="Verdana"/>
        <color rgb="FF000000"/>
        <sz val="12.0"/>
      </rPr>
      <t xml:space="preserve">SA1:
- Plan de Implementación del Semillero de Emprendimiento: Documento que detalle el diseño y plan de acción para la creación del semillero, incluyendo objetivos, estructura, y actividades previstas.
- Agenda de Actividades del Semillero: Documento que incluya el cronograma de actividades, talleres, y eventos programados para el semillero de emprendimiento.
- Lista de Instituciones y Participantes: Registro de las instituciones educativas y la universidad indígena (RMT, Administracion propia) involucradas, así como los participantes del semillero.
- Informe de Lanzamiento: Documento que reporte el lanzamiento del semillero, incluyendo la descripción del evento, asistencia, y resultados iniciales.
</t>
    </r>
    <r>
      <rPr>
        <rFont val="Verdana"/>
        <b/>
        <color rgb="FF000000"/>
        <sz val="12.0"/>
      </rPr>
      <t>SA2 - SA3:</t>
    </r>
    <r>
      <rPr>
        <rFont val="Verdana"/>
        <color rgb="FF000000"/>
        <sz val="12.0"/>
      </rPr>
      <t xml:space="preserve">
- Informe de Progreso del Piloto de incubacion y crecimiento: Documento que compile el avance del proceso piloto, incluyendo resultados preliminares, desafíos encontrados, y retroalimentación recibida.
- Registro de Emprendimientos Acompañados: Lista de los emprendimientos en fase de incubación y crecimiento que han participado en el proceso piloto, con detalles sobre su progreso.
SA4:
- Plan de Convocatorias de Financiación: Documento que detalle el proceso de convocatoria, incluyendo criterios de selección, fechas, y procedimientos para aplicar a la bolsa de financiación.
- Formato de Propuestas: Plantilla o formato para que las iniciativas presenten sus propuestas para la bolsa de financiación, incluyendo los requisitos y criterios de evaluación.
- Informe de Evaluación de Propuestas: Documento que compile y analice las propuestas recibidas, incluyendo resultados de la evaluación y las iniciativas seleccionadas para la financiación.
- Lista de Iniciativas Financiadas: Registro de las empresas e iniciativas económicas que han recibido financiación, con detalles sobre el monto y la fase en la que se encuentran.</t>
    </r>
  </si>
  <si>
    <t>SA1: Ruta de innovación por actividades económicas (ASC cadenas productivas)</t>
  </si>
  <si>
    <t>SA1: 
Plan de Implementación de Innovación: Documento que describa el plan para implementar la ruta de innovación en las actividades económicas, incluyendo cronograma, recursos necesarios y responsables.</t>
  </si>
  <si>
    <t># de iniciativas en fase de incubación, # de iniciativas en fase de crecimiento, # de iniciativas en fase de consolidación.</t>
  </si>
  <si>
    <t>Mínimo (2)
Iniciativas por
cada una de las fases, incubaci ón, crecimiento  y  consolidación</t>
  </si>
  <si>
    <t>Iniciativas económicas de los pueblos indígenas adscritos al CRIC en incubación, crecimiento y consolidación</t>
  </si>
  <si>
    <t>Documento que contenga: metodología de evaluación y resultado de selección con cada uno de sus componentes.</t>
  </si>
  <si>
    <t>Servicio tecnológico para la generación e implementación de un proceso detallado, que va desde la selección hasta la definición del tipo de intervención, orientado al fortalecimiento de las iniciativas económicas en cada etapa de éstas: incubación, crecimiento y consolidación.
(Un documento técnico que detalla el desarrollo del servicio)</t>
  </si>
  <si>
    <t>Bolsa de financiación incubación</t>
  </si>
  <si>
    <t>Bolsa de financiación crecimiento</t>
  </si>
  <si>
    <t xml:space="preserve">OBJETIVO 3. DESARROLLAR PROCESOS DE FORTALECIMIENTO ORGANIZACIONAL DE LAS UNIDADES DEL CENTRO DE INNOVACIÓN Y PRODUCTIVIDAD DEL CRIC A TRAVÉS DE LA TRANSFERENCIA DE CONOCIMIENTO Y TECNOLOGÍA Y PROCESOS DE APROPIACIÓN SOCIAL DEL CONOCIMIENTO.
</t>
  </si>
  <si>
    <t>3.1</t>
  </si>
  <si>
    <t>Formación en actividades de I+D+i y/o apropiación social del conocimiento a las unidades del Centro de Innovación y Productividad.</t>
  </si>
  <si>
    <t xml:space="preserve">SA1 - Definición del programa de formación dirigido a los miembros del equipo dinamizador.
SA2 - Desarrollo de los procesos de formación a los miembros del equipo dinamizador.
SA3 - Evaluación de resultados de los procesos de formación.
SA4 - Estructuración de un programa de formación para la transferencia del conocimiento desde las unidades del CIP.
</t>
  </si>
  <si>
    <r>
      <rPr>
        <rFont val="Verdana"/>
        <b/>
        <color rgb="FF000000"/>
        <sz val="12.0"/>
      </rPr>
      <t xml:space="preserve">SA1:
</t>
    </r>
    <r>
      <rPr>
        <rFont val="Verdana"/>
        <b val="0"/>
        <color rgb="FF000000"/>
        <sz val="12.0"/>
      </rPr>
      <t xml:space="preserve">- Tejido de Formación: Documento que especifique las sesiones de formación, temas a tratar, y duración de cada módulo del programa, listado de contenido
SA2:
- Informe de Implementación de la Formación: Documento que detalle cómo se han llevado a cabo las sesiones de formación, incluyendo fechas, horarios, y participantes.
- Materiales de Formación: Documentación y/o recursos utilizados durante las sesiones de formación, como presentaciones, guías, y ejercicios.
- Registros de Asistencia: Documentos que muestren la participación de los miembros del equipo dinamizador en las sesiones de formación.
SA3:
</t>
    </r>
    <r>
      <rPr>
        <rFont val="Verdana"/>
        <b val="0"/>
        <color rgb="FF000000"/>
        <sz val="12.0"/>
        <u/>
      </rPr>
      <t xml:space="preserve">- Informe de Evaluación de Resultados: Documento que compile los resultados de la evaluación de los procesos de formación, incluyendo análisis de la efectividad, logros y áreas de mejora, competencias adquiridas y planes de mejora
</t>
    </r>
    <r>
      <rPr>
        <rFont val="Verdana"/>
        <b val="0"/>
        <color rgb="FF000000"/>
        <sz val="12.0"/>
      </rPr>
      <t>SA4: 
- Plan de Transferencia de Conocimiento: Documento que especifique los temas de conocimiento a transferir, los métodos de transferencia, y el plan de implementación.
- Materiales de Transferencia de Conocimiento: Documentación y recursos necesarios para la transferencia del conocimiento, como manuales, guías, y presentaciones.</t>
    </r>
  </si>
  <si>
    <t xml:space="preserve">SA1: Organización de temáticas del diplomado:
Revisión de perfiles de los actores para los usuarios del diplomado
Acuerdos con la universidad para certifica el diplomado.
</t>
  </si>
  <si>
    <t xml:space="preserve">SA1:
Programa del Diplomado: Documento que detalle las temáticas, módulos y unidades del diplomado, incluyendo objetivos, contenidos y cronograma.
Plan de Contenidos: Documento que desglosa los temas y subtemas del diplomado, con descripciones detalladas y objetivos de aprendizaje para cada sesión.
Documento de Perfiles de Actores: Documento que detalle los perfiles requeridos para los usuarios del diplomado, incluyendo competencias, antecedentes y experiencia necesaria.
Contrato de Certificación: Documento oficial del acuerdo con la universidad para la certificación del diplomado, incluyendo términos, condiciones y responsabilidades.
</t>
  </si>
  <si>
    <t># de dinamizadores en formación en I+D+i y Apropiación Social del Conocimiento de las unidades del Centro de Innovación y Productividad</t>
  </si>
  <si>
    <t>Formación en actividades de I+D+i y/o Apropiación Social del Conocimiento de las unidades del Centro de Innovación y Productividad</t>
  </si>
  <si>
    <t xml:space="preserve">
Documento que contenga: metodología de evaluación y resultado de selección con cada uno de sus componentes.
</t>
  </si>
  <si>
    <t>Un diplomado de 80 horas para los integrantes de las Unidades Estratégicas del CRIC, que participen activamente en todos los procesos de transferencia de conocimiento.</t>
  </si>
  <si>
    <t>DESARROLLAR PROCESOS DE FORTALECIMIENTO ORGANIZACIONAL DE LAS UNIDADES DEL CENTRO DE INNOVACIÓN Y PRODUCTIVIDAD DEL CRIC A TRAVÉS DE LA TRANSFERENCIA DE CONOCIMIENTO Y TECNOLOGÍA Y PROCESOS DE APROPIACIÓN SOCIAL DEL CONOCIMIENTO.</t>
  </si>
  <si>
    <t>Diplomados, talleres, cursos</t>
  </si>
  <si>
    <t>3.2</t>
  </si>
  <si>
    <t>Visitar experiencias en productividad y competitividad de comunidades indígenas nacionales y/o internacionales.</t>
  </si>
  <si>
    <t>SA1- Identificar y seleccionar un Centro de CTeI a nivel nacional y/o internacional preferiblemente con enfoque étnico
SA2- Realizar mision tecnologica al Centro de CTeI
SA3- Revision de insumos para la contruccion del documento de experiencias en productividad y competitiva para la implementacion en el Centro de Innpvacion y productividad</t>
  </si>
  <si>
    <r>
      <rPr>
        <rFont val="Verdana"/>
        <color rgb="FF000000"/>
        <sz val="12.0"/>
      </rPr>
      <t xml:space="preserve">SA1:
- Informe de Selección del Centro: Documento que explique el proceso de selección del centro elegido, incluyendo las </t>
    </r>
    <r>
      <rPr>
        <rFont val="Verdana"/>
        <b/>
        <color rgb="FF000000"/>
        <sz val="12.0"/>
      </rPr>
      <t>razones y criterios</t>
    </r>
    <r>
      <rPr>
        <rFont val="Verdana"/>
        <color rgb="FF000000"/>
        <sz val="12.0"/>
      </rPr>
      <t xml:space="preserve"> para su elección y los beneficios esperados.
SA2 :
- Plan de Misión Tecnológica: Documento que detalle la planificación de la misión tecnológica, incluyendo objetivos, fechas, itinerario, y actividades previstas.
- Informe de Misión Tecnológica: Documento que compile los resultados de la misión, incluyendo observaciones, hallazgos, y aprendizajes sobre las prácticas del centro de CTeI visitado.
- Registro de Participantes: Documento que registre los participantes de la misión tecnológica, con roles.
- Fotos y Materiales Relevantes: Documentación visual y materiales obtenidos durante la misión, como fotografías, folletos, y presentaciones del centro visitado.
SA3: 
- Informe de Revisión de Insumos: Documento que compile y analice los insumos revisados para la construcción del documento, incluyendo detalles de las experiencias en productividad y competitividad.</t>
    </r>
  </si>
  <si>
    <t>SA1: Definir el esquema para hacer la documentación de misiones tecnológicas.</t>
  </si>
  <si>
    <t>SA1:
Guía para la Implementación del Esquema: Guía práctica que proporcione instrucciones detalladas para la aplicación del esquema de documentación en futuras misiones tecnológicas, asegurando que todos los aspectos relevantes sean cubiertos.
Plantillas de Documentación: Conjunto de plantillas que faciliten la recolección y organización de la información durante las misiones tecnológicas, alineadas con el esquema definido.</t>
  </si>
  <si>
    <t># de prácticas de productividad, competitividad e innovación identificadas y transferidas</t>
  </si>
  <si>
    <t>Apropiar conocimientos en productividad y competitividad para las unidades del Centro de Innovación y Productividad del CRIC</t>
  </si>
  <si>
    <t xml:space="preserve">Un (1) Documento que contenga: experiencias en productividad y competitividad identificadas y análisis para el uso y apropiación.
</t>
  </si>
  <si>
    <t>Servicios tecnológicos para la sistematización y documentación de procesos, reflejado en la construcción de un documento técnico que registre el intercambio de estas experiencias.</t>
  </si>
  <si>
    <t>Visita internacional</t>
  </si>
  <si>
    <t>Visita nacional</t>
  </si>
  <si>
    <t>3.3</t>
  </si>
  <si>
    <t>Generar una estrategia de divulgación y apropiación social del conocimiento de las actividades y resultados generados por el Centro.</t>
  </si>
  <si>
    <t>SA1 - Apertura de camino y enraizamiento del proceso de estructuración del modelo del Centro de Innovación y Productividad con la participación de orientador espiritual, equipo CRIC, CREPIB y MINCIENCIAS.
SA2 - Realizar una feria de innovación en el marco del evento institucional del CRIC denominado EXPOVIVIR 'En Minga por Colombia'.
SA3 - Realización de rueda de negocio.
SA4 - Estructurar el plan de trabajo para el desarrollo del Sistema de Información Territorial, Económico y Ambiental.</t>
  </si>
  <si>
    <t>SA1:
- Informe de Enraizamiento: Documento que compile los resultados del proceso de enraizamiento del modelo, incluyendo aportaciones del orientador espiritual y demás participantes.
SA2:
- Plan de Feria de Innovación: Documento que detalle la planificación del evento EXPOVIVIR, incluyendo objetivos, cronograma, actividades, y logística.
- Informe del Evento: Documento que compile los resultados de la feria, incluyendo la descripción de las iniciativas e innovaciones presentadas.
- Registro de Participantes y Expositores: Lista de los participantes y expositores que participaron en la feria.
- Materiales del Evento: Documentación y materiales utilizados durante la feria, como folletos, presentaciones, y fotografías.
SA3:
- Plan de Rueda de Negocio: Documento que detalle la planificación de la rueda de negocio, incluyendo objetivos, formato del evento, cronograma y logística.
- Informe de la Rueda de Negocio: Documento que compile los resultados de la rueda de negocio, incluyendo acuerdos alcanzados, contactos establecidos y oportunidades de negocio identificadas.
- Lista de Participantes: Registro de las empresas y emprendedores que participaron en la rueda de negocio.
- Materiales de la Rueda de Negocio: Documentación y materiales utilizados durante el evento, como agendas, formularios de contacto y presentaciones.
SA4: 
- Esquema del Sistema de Información: Documento que muestre el diseño preliminar del sistema, incluyendo su arquitectura y componentes principales.
- Plan de Implementación: Documento que detalle las fases de implementación del sistema, con cronograma y asignación de responsabilidades.</t>
  </si>
  <si>
    <t xml:space="preserve">SA1: Método para seleccionar los productos y servicios que irán a la rueda. Criterios para la convocatoria
SA2: Transferencia de conocimiento para la puesta en marcha de ruedas de negocios
SA3: Identificación de compradores actuales y potenciales
SA4: Estimación de ventas y grado de participación en el mercado
SA5: Organización de propuestas comerciales y gestión de contactos
SA6: Realización de ruedas de negocio
SA7: Elaboración de recomendaciones estratégicas para la gestión comercial
</t>
  </si>
  <si>
    <t>SA1:
Criterios de Convocatoria: Documento que establezca los criterios específicos para la convocatoria de productos y servicios, incluyendo requisitos, procedimientos y plazos.
SA2:
Plan de Transferencia de Conocimiento: Documento que detalle el plan para la transferencia de conocimiento sobre la puesta en marcha de ruedas de negocios, incluyendo objetivos, actividades y cronograma.
Certificación de Transferencia: Documento que debe incluir una descripción detallada del alcance de la transferencia realizada al CRIC, así como los resultados obtenidos a partir de dicha transferencia.
Actas de Reunión de Transferencia de Conocimiento: Documento que registre la reunión o sesión donde se realizó la transferencia de conocimiento, incluyendo fecha, participantes, agenda y acuerdos.
Registro de Participantes en la Transferencia: Lista de los participantes en la transferencia de conocimiento, con roles y aportaciones.
SA3:
Informe de Identificación de Compradores: Documento que compile los resultados de la identificación de compradores actuales y potenciales, con análisis y recomendaciones.
Actas de Reunión de Identificación de Compradores: Documento que registre la reunión o sesión donde se identificaron los compradores, incluyendo fecha, participantes, agenda y acuerdos.
SA4:
Informe de Acompañamiento y/o Conclusiones para la Estimación de Ventas y Grado de Participación en el Mercado: Resumen de los principales hallazgos, consensos y recomendaciones surgidos.
SA5:
Plan de Organización de Propuestas: Documento que detalle el plan para organizar las propuestas comerciales, incluyendo formatos, requisitos y cronograma.
SA6:
Actas de Rueda de Negocios: Documento que registre la reunión o evento de la rueda de negocios, incluyendo fecha, participantes, agenda y acuerdos.
Certificación de Transferencia: Documento que debe incluir una descripción detallada del alcance de la transferencia realizada al CRIC, así como los resultados obtenidos a partir de dicha transferencia.
Resumen de Rueda de Negocios: Documento que compile un resumen de la rueda de negocios, destacando los principales resultados y conclusiones.
SA7:
Resumen de Recomendaciones Estratégicas: Documento que compile un resumen de las recomendaciones estratégicas para la gestión comercial, destacando los principales puntos y acciones sugeridas.</t>
  </si>
  <si>
    <t># estrategias de divulgación y
apropiación social implementadas</t>
  </si>
  <si>
    <t>Estrategia de divulgación y apropiación social del conocimiento de las actividades y resultados generados por el Centro.</t>
  </si>
  <si>
    <t>Sistema de información territorial, económico y ambiental (plataforma) para divulgación y apropiación social del conocimiento de las actividades y resultados generados por el Centro de Innovación y Productividad</t>
  </si>
  <si>
    <t xml:space="preserve">Servicios tecnológicos en la transferencia de conocimiento y metodologías para la selección de productos altamente innovadores para la realización de encuentros entre oferta y demanda.
(Un documento técnico de soporte)
</t>
  </si>
  <si>
    <t>Difusión de resultados</t>
  </si>
  <si>
    <t>Servicios técnicos</t>
  </si>
  <si>
    <t>Gatos Administrativos</t>
  </si>
  <si>
    <t>SUBTOTALES:</t>
  </si>
  <si>
    <t>GASTOS ADMINISTRATIVOS:</t>
  </si>
  <si>
    <t>TOTAL:</t>
  </si>
  <si>
    <t>RESUMEN PRESUPUESTO POR RUBROS</t>
  </si>
  <si>
    <t>RUBRO</t>
  </si>
  <si>
    <t>MINCIENCIAS (FFJC)</t>
  </si>
  <si>
    <t xml:space="preserve">CRIC - ESPECIE </t>
  </si>
  <si>
    <t>CREPIB  - ESPECIE</t>
  </si>
  <si>
    <t>TOTAL RECURSOS</t>
  </si>
  <si>
    <t>TOTAL RUBRO</t>
  </si>
  <si>
    <t xml:space="preserve"> $                                       -  </t>
  </si>
  <si>
    <t xml:space="preserve"> $                                             -  </t>
  </si>
  <si>
    <t>TOTAL</t>
  </si>
  <si>
    <t xml:space="preserve"> $                                              -</t>
  </si>
  <si>
    <t xml:space="preserve"> $                                                    -</t>
  </si>
  <si>
    <t xml:space="preserve"> $                                         -</t>
  </si>
  <si>
    <t xml:space="preserve"> $                                               -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</si>
</sst>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&quot;$&quot;#,##0.00"/>
    <numFmt numFmtId="165" formatCode="&quot;$&quot;#,##0"/>
    <numFmt numFmtId="166" formatCode="&quot;$&quot;\ #,##0"/>
    <numFmt numFmtId="167" formatCode="[$ $]#,##0"/>
    <numFmt numFmtId="168" formatCode="_-&quot;$&quot;\ * #,##0_-;\-&quot;$&quot;\ * #,##0_-;_-&quot;$&quot;\ * &quot;-&quot;??_-;_-@"/>
    <numFmt numFmtId="169" formatCode="_-&quot;$&quot;\ * #,##0.00_-;\-&quot;$&quot;\ * #,##0.00_-;_-&quot;$&quot;\ * &quot;-&quot;??_-;_-@"/>
    <numFmt numFmtId="170" formatCode="_-&quot;$&quot;\ * #,##0_-;\-&quot;$&quot;\ * #,##0_-;_-&quot;$&quot;\ * &quot;-&quot;_-;_-@"/>
  </numFmts>
  <fonts count="22">
    <font>
      <sz val="11.0"/>
      <color theme="1"/>
      <name val="Aptos Narrow"/>
      <scheme val="minor"/>
    </font>
    <font>
      <sz val="12.0"/>
      <color theme="1"/>
      <name val="Verdana"/>
    </font>
    <font>
      <sz val="12.0"/>
      <color rgb="FF000000"/>
      <name val="Verdana"/>
    </font>
    <font>
      <b/>
      <sz val="30.0"/>
      <color theme="1"/>
      <name val="Verdana"/>
    </font>
    <font/>
    <font>
      <b/>
      <sz val="12.0"/>
      <color theme="1"/>
      <name val="Verdana"/>
    </font>
    <font>
      <b/>
      <sz val="16.0"/>
      <color rgb="FFFFFFFF"/>
      <name val="Verdana"/>
    </font>
    <font>
      <b/>
      <sz val="10.0"/>
      <color rgb="FFFFFFFF"/>
      <name val="Verdana"/>
    </font>
    <font>
      <b/>
      <sz val="17.0"/>
      <color rgb="FFFFFFFF"/>
      <name val="Verdana"/>
    </font>
    <font>
      <b/>
      <sz val="13.0"/>
      <color rgb="FFFFFFFF"/>
      <name val="Verdana"/>
    </font>
    <font>
      <sz val="12.0"/>
      <color theme="1"/>
      <name val="Aptos Narrow"/>
    </font>
    <font>
      <sz val="11.0"/>
      <color theme="1"/>
      <name val="Aptos Narrow"/>
    </font>
    <font>
      <sz val="11.0"/>
      <color theme="1"/>
      <name val="Arial"/>
    </font>
    <font>
      <b/>
      <sz val="15.0"/>
      <color theme="1"/>
      <name val="Verdana"/>
    </font>
    <font>
      <b/>
      <sz val="15.0"/>
      <color rgb="FF000000"/>
      <name val="Verdana"/>
    </font>
    <font>
      <b/>
      <sz val="12.0"/>
      <color rgb="FF000000"/>
      <name val="Verdana"/>
    </font>
    <font>
      <sz val="12.0"/>
      <color theme="1"/>
      <name val="Arial"/>
    </font>
    <font>
      <b/>
      <sz val="14.0"/>
      <color theme="1"/>
      <name val="Verdana"/>
    </font>
    <font>
      <b/>
      <sz val="11.0"/>
      <color theme="1"/>
      <name val="Arial Narrow"/>
    </font>
    <font>
      <b/>
      <sz val="11.0"/>
      <color rgb="FF000000"/>
      <name val="Arial Narrow"/>
    </font>
    <font>
      <sz val="11.0"/>
      <color rgb="FF000000"/>
      <name val="Arial Narrow"/>
    </font>
    <font>
      <sz val="11.0"/>
      <color theme="1"/>
      <name val="Arial Narrow"/>
    </font>
  </fonts>
  <fills count="7">
    <fill>
      <patternFill patternType="none"/>
    </fill>
    <fill>
      <patternFill patternType="lightGray"/>
    </fill>
    <fill>
      <patternFill patternType="solid">
        <fgColor rgb="FF416441"/>
        <bgColor rgb="FF416441"/>
      </patternFill>
    </fill>
    <fill>
      <patternFill patternType="solid">
        <fgColor rgb="FFBFBFBF"/>
        <bgColor rgb="FFBFBFBF"/>
      </patternFill>
    </fill>
    <fill>
      <patternFill patternType="solid">
        <fgColor rgb="FFD9F2D0"/>
        <bgColor rgb="FFD9F2D0"/>
      </patternFill>
    </fill>
    <fill>
      <patternFill patternType="solid">
        <fgColor rgb="FFDAF2D0"/>
        <bgColor rgb="FFDAF2D0"/>
      </patternFill>
    </fill>
    <fill>
      <patternFill patternType="solid">
        <fgColor rgb="FFFFFFFF"/>
        <bgColor rgb="FFFFFFFF"/>
      </patternFill>
    </fill>
  </fills>
  <borders count="92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/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bottom style="thin">
        <color rgb="FF000000"/>
      </bottom>
    </border>
    <border>
      <left style="thin">
        <color rgb="FF000000"/>
      </left>
      <right style="thin">
        <color rgb="FF000000"/>
      </right>
      <top/>
    </border>
    <border>
      <left style="thin">
        <color rgb="FF000000"/>
      </left>
      <right style="medium">
        <color rgb="FF000000"/>
      </right>
      <top/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left style="medium">
        <color rgb="FF000000"/>
      </lef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/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ck">
        <color rgb="FF000000"/>
      </left>
      <right style="thin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top style="thick">
        <color rgb="FF000000"/>
      </top>
    </border>
    <border>
      <left style="thin">
        <color rgb="FF00B050"/>
      </left>
      <right style="thin">
        <color rgb="FF00B050"/>
      </right>
      <top style="thick">
        <color rgb="FF000000"/>
      </top>
    </border>
    <border>
      <left style="thin">
        <color rgb="FF000000"/>
      </left>
      <top style="thick">
        <color rgb="FF000000"/>
      </top>
    </border>
    <border>
      <right/>
      <top/>
      <bottom/>
    </border>
    <border>
      <left/>
      <right/>
      <top/>
      <bottom/>
    </border>
    <border>
      <left style="thick">
        <color rgb="FF000000"/>
      </left>
      <right style="thin">
        <color rgb="FF000000"/>
      </right>
    </border>
    <border>
      <left style="thin">
        <color rgb="FF00B050"/>
      </left>
      <right style="thin">
        <color rgb="FF00B050"/>
      </right>
    </border>
    <border>
      <left style="thin">
        <color rgb="FF000000"/>
      </left>
    </border>
    <border>
      <left style="thin">
        <color rgb="FF00B050"/>
      </left>
      <right style="thin">
        <color rgb="FF00B050"/>
      </right>
      <bottom style="thin">
        <color rgb="FF000000"/>
      </bottom>
    </border>
    <border>
      <left style="thick">
        <color rgb="FF000000"/>
      </left>
      <right style="thin">
        <color rgb="FF000000"/>
      </right>
      <bottom style="thick">
        <color rgb="FF000000"/>
      </bottom>
    </border>
    <border>
      <left style="thin">
        <color rgb="FF000000"/>
      </left>
      <right style="thin">
        <color rgb="FF000000"/>
      </right>
      <bottom style="thick">
        <color rgb="FF000000"/>
      </bottom>
    </border>
    <border>
      <left style="thin">
        <color rgb="FF000000"/>
      </left>
      <bottom style="thick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top/>
      <bottom/>
    </border>
    <border>
      <right style="thin">
        <color rgb="FF000000"/>
      </right>
      <top style="thick">
        <color rgb="FF000000"/>
      </top>
    </border>
    <border>
      <right style="thin">
        <color rgb="FF000000"/>
      </right>
    </border>
    <border>
      <right style="thin">
        <color rgb="FF000000"/>
      </right>
      <bottom style="thick">
        <color rgb="FF000000"/>
      </bottom>
    </border>
    <border>
      <left style="thin">
        <color rgb="FF000000"/>
      </left>
      <right/>
      <top/>
      <bottom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/>
      <top style="thick">
        <color rgb="FF000000"/>
      </top>
      <bottom style="thick">
        <color rgb="FF000000"/>
      </bottom>
    </border>
    <border>
      <left style="thick">
        <color rgb="FF000000"/>
      </left>
      <top style="thick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thick">
        <color rgb="FF000000"/>
      </left>
    </border>
    <border>
      <left style="medium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ck">
        <color rgb="FF000000"/>
      </left>
      <bottom style="thick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/>
      <right/>
      <top/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right/>
      <top style="medium">
        <color rgb="FF000000"/>
      </top>
    </border>
    <border>
      <left style="medium">
        <color rgb="FF000000"/>
      </left>
      <right/>
    </border>
    <border>
      <left style="medium">
        <color rgb="FF000000"/>
      </left>
      <right/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20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left" shrinkToFit="0" vertical="center" wrapText="1"/>
    </xf>
    <xf borderId="0" fillId="0" fontId="2" numFmtId="0" xfId="0" applyAlignment="1" applyFont="1">
      <alignment horizontal="left" shrinkToFit="0" vertical="center" wrapText="1"/>
    </xf>
    <xf borderId="0" fillId="0" fontId="1" numFmtId="9" xfId="0" applyAlignment="1" applyFont="1" applyNumberFormat="1">
      <alignment horizontal="center" shrinkToFit="0" vertical="center" wrapText="1"/>
    </xf>
    <xf borderId="0" fillId="0" fontId="1" numFmtId="164" xfId="0" applyAlignment="1" applyFont="1" applyNumberFormat="1">
      <alignment horizontal="center" shrinkToFit="0" vertical="center" wrapText="1"/>
    </xf>
    <xf borderId="0" fillId="0" fontId="1" numFmtId="165" xfId="0" applyAlignment="1" applyFont="1" applyNumberFormat="1">
      <alignment horizontal="center" shrinkToFit="0" vertical="center" wrapText="1"/>
    </xf>
    <xf borderId="1" fillId="0" fontId="3" numFmtId="0" xfId="0" applyAlignment="1" applyBorder="1" applyFont="1">
      <alignment horizontal="left" shrinkToFit="0" vertical="center" wrapText="1"/>
    </xf>
    <xf borderId="2" fillId="0" fontId="4" numFmtId="0" xfId="0" applyBorder="1" applyFont="1"/>
    <xf borderId="3" fillId="0" fontId="4" numFmtId="0" xfId="0" applyBorder="1" applyFont="1"/>
    <xf borderId="4" fillId="0" fontId="4" numFmtId="0" xfId="0" applyBorder="1" applyFont="1"/>
    <xf borderId="5" fillId="0" fontId="4" numFmtId="0" xfId="0" applyBorder="1" applyFont="1"/>
    <xf borderId="6" fillId="0" fontId="4" numFmtId="0" xfId="0" applyBorder="1" applyFont="1"/>
    <xf borderId="7" fillId="0" fontId="4" numFmtId="0" xfId="0" applyBorder="1" applyFont="1"/>
    <xf borderId="8" fillId="0" fontId="4" numFmtId="0" xfId="0" applyBorder="1" applyFont="1"/>
    <xf borderId="9" fillId="0" fontId="5" numFmtId="0" xfId="0" applyAlignment="1" applyBorder="1" applyFont="1">
      <alignment horizontal="center" shrinkToFit="0" vertical="center" wrapText="1"/>
    </xf>
    <xf borderId="10" fillId="0" fontId="4" numFmtId="0" xfId="0" applyBorder="1" applyFont="1"/>
    <xf borderId="11" fillId="0" fontId="4" numFmtId="0" xfId="0" applyBorder="1" applyFont="1"/>
    <xf borderId="9" fillId="0" fontId="5" numFmtId="0" xfId="0" applyAlignment="1" applyBorder="1" applyFont="1">
      <alignment horizontal="left" shrinkToFit="0" vertical="center" wrapText="1"/>
    </xf>
    <xf borderId="12" fillId="0" fontId="1" numFmtId="0" xfId="0" applyAlignment="1" applyBorder="1" applyFont="1">
      <alignment horizontal="center" shrinkToFit="0" vertical="center" wrapText="1"/>
    </xf>
    <xf borderId="13" fillId="0" fontId="4" numFmtId="0" xfId="0" applyBorder="1" applyFont="1"/>
    <xf borderId="14" fillId="2" fontId="6" numFmtId="0" xfId="0" applyAlignment="1" applyBorder="1" applyFill="1" applyFont="1">
      <alignment horizontal="center" shrinkToFit="0" vertical="center" wrapText="1"/>
    </xf>
    <xf borderId="15" fillId="2" fontId="6" numFmtId="0" xfId="0" applyAlignment="1" applyBorder="1" applyFont="1">
      <alignment horizontal="center" shrinkToFit="0" vertical="center" wrapText="1"/>
    </xf>
    <xf borderId="14" fillId="2" fontId="7" numFmtId="9" xfId="0" applyAlignment="1" applyBorder="1" applyFont="1" applyNumberFormat="1">
      <alignment horizontal="center" shrinkToFit="0" vertical="center" wrapText="1"/>
    </xf>
    <xf borderId="14" fillId="2" fontId="6" numFmtId="9" xfId="0" applyAlignment="1" applyBorder="1" applyFont="1" applyNumberFormat="1">
      <alignment horizontal="center" shrinkToFit="0" vertical="center" wrapText="1"/>
    </xf>
    <xf borderId="16" fillId="2" fontId="6" numFmtId="0" xfId="0" applyAlignment="1" applyBorder="1" applyFont="1">
      <alignment horizontal="center" shrinkToFit="0" vertical="center" wrapText="1"/>
    </xf>
    <xf borderId="17" fillId="0" fontId="4" numFmtId="0" xfId="0" applyBorder="1" applyFont="1"/>
    <xf borderId="18" fillId="0" fontId="4" numFmtId="0" xfId="0" applyBorder="1" applyFont="1"/>
    <xf borderId="19" fillId="2" fontId="6" numFmtId="0" xfId="0" applyAlignment="1" applyBorder="1" applyFont="1">
      <alignment horizontal="center" shrinkToFit="0" vertical="center" wrapText="1"/>
    </xf>
    <xf borderId="20" fillId="2" fontId="6" numFmtId="0" xfId="0" applyAlignment="1" applyBorder="1" applyFont="1">
      <alignment shrinkToFit="0" vertical="center" wrapText="1"/>
    </xf>
    <xf borderId="21" fillId="2" fontId="6" numFmtId="0" xfId="0" applyAlignment="1" applyBorder="1" applyFont="1">
      <alignment shrinkToFit="0" vertical="center" wrapText="1"/>
    </xf>
    <xf borderId="22" fillId="2" fontId="6" numFmtId="164" xfId="0" applyAlignment="1" applyBorder="1" applyFont="1" applyNumberFormat="1">
      <alignment horizontal="center" shrinkToFit="0" vertical="center" wrapText="1"/>
    </xf>
    <xf borderId="23" fillId="0" fontId="4" numFmtId="0" xfId="0" applyBorder="1" applyFont="1"/>
    <xf borderId="24" fillId="0" fontId="4" numFmtId="0" xfId="0" applyBorder="1" applyFont="1"/>
    <xf borderId="25" fillId="2" fontId="6" numFmtId="0" xfId="0" applyAlignment="1" applyBorder="1" applyFont="1">
      <alignment horizontal="center" shrinkToFit="0" vertical="center" wrapText="1"/>
    </xf>
    <xf borderId="26" fillId="0" fontId="4" numFmtId="0" xfId="0" applyBorder="1" applyFont="1"/>
    <xf borderId="27" fillId="0" fontId="4" numFmtId="0" xfId="0" applyBorder="1" applyFont="1"/>
    <xf borderId="14" fillId="2" fontId="8" numFmtId="0" xfId="0" applyAlignment="1" applyBorder="1" applyFont="1">
      <alignment horizontal="center" shrinkToFit="0" vertical="center" wrapText="1"/>
    </xf>
    <xf borderId="28" fillId="0" fontId="4" numFmtId="0" xfId="0" applyBorder="1" applyFont="1"/>
    <xf borderId="29" fillId="0" fontId="4" numFmtId="0" xfId="0" applyBorder="1" applyFont="1"/>
    <xf borderId="30" fillId="0" fontId="4" numFmtId="0" xfId="0" applyBorder="1" applyFont="1"/>
    <xf borderId="31" fillId="0" fontId="4" numFmtId="0" xfId="0" applyBorder="1" applyFont="1"/>
    <xf borderId="32" fillId="2" fontId="6" numFmtId="0" xfId="0" applyAlignment="1" applyBorder="1" applyFont="1">
      <alignment horizontal="center" shrinkToFit="0" vertical="center" wrapText="1"/>
    </xf>
    <xf borderId="32" fillId="2" fontId="9" numFmtId="164" xfId="0" applyAlignment="1" applyBorder="1" applyFont="1" applyNumberFormat="1">
      <alignment horizontal="center" shrinkToFit="0" vertical="center" wrapText="1"/>
    </xf>
    <xf borderId="32" fillId="2" fontId="6" numFmtId="164" xfId="0" applyAlignment="1" applyBorder="1" applyFont="1" applyNumberFormat="1">
      <alignment horizontal="center" shrinkToFit="0" vertical="center" wrapText="1"/>
    </xf>
    <xf borderId="32" fillId="2" fontId="6" numFmtId="165" xfId="0" applyAlignment="1" applyBorder="1" applyFont="1" applyNumberFormat="1">
      <alignment horizontal="center" shrinkToFit="0" vertical="center" wrapText="1"/>
    </xf>
    <xf borderId="33" fillId="2" fontId="6" numFmtId="164" xfId="0" applyAlignment="1" applyBorder="1" applyFont="1" applyNumberFormat="1">
      <alignment horizontal="center" shrinkToFit="0" vertical="center" wrapText="1"/>
    </xf>
    <xf borderId="34" fillId="2" fontId="6" numFmtId="0" xfId="0" applyAlignment="1" applyBorder="1" applyFont="1">
      <alignment horizontal="center" shrinkToFit="0" vertical="center" wrapText="1"/>
    </xf>
    <xf borderId="35" fillId="0" fontId="4" numFmtId="0" xfId="0" applyBorder="1" applyFont="1"/>
    <xf borderId="36" fillId="0" fontId="4" numFmtId="0" xfId="0" applyBorder="1" applyFont="1"/>
    <xf borderId="37" fillId="2" fontId="6" numFmtId="0" xfId="0" applyAlignment="1" applyBorder="1" applyFont="1">
      <alignment horizontal="center" shrinkToFit="0" vertical="center" wrapText="1"/>
    </xf>
    <xf borderId="38" fillId="0" fontId="4" numFmtId="0" xfId="0" applyBorder="1" applyFont="1"/>
    <xf borderId="39" fillId="0" fontId="4" numFmtId="0" xfId="0" applyBorder="1" applyFont="1"/>
    <xf borderId="40" fillId="0" fontId="4" numFmtId="0" xfId="0" applyBorder="1" applyFont="1"/>
    <xf borderId="41" fillId="2" fontId="6" numFmtId="0" xfId="0" applyAlignment="1" applyBorder="1" applyFont="1">
      <alignment horizontal="center" shrinkToFit="0" vertical="center" wrapText="1"/>
    </xf>
    <xf borderId="42" fillId="2" fontId="6" numFmtId="0" xfId="0" applyAlignment="1" applyBorder="1" applyFont="1">
      <alignment horizontal="center" shrinkToFit="0" vertical="center" wrapText="1"/>
    </xf>
    <xf borderId="43" fillId="2" fontId="6" numFmtId="0" xfId="0" applyAlignment="1" applyBorder="1" applyFont="1">
      <alignment horizontal="center" shrinkToFit="0" vertical="center" wrapText="1"/>
    </xf>
    <xf borderId="44" fillId="2" fontId="6" numFmtId="0" xfId="0" applyAlignment="1" applyBorder="1" applyFont="1">
      <alignment horizontal="center" shrinkToFit="0" vertical="center" wrapText="1"/>
    </xf>
    <xf borderId="45" fillId="0" fontId="1" numFmtId="0" xfId="0" applyAlignment="1" applyBorder="1" applyFont="1">
      <alignment horizontal="center" shrinkToFit="0" textRotation="90" vertical="center" wrapText="1"/>
    </xf>
    <xf borderId="46" fillId="0" fontId="5" numFmtId="0" xfId="0" applyAlignment="1" applyBorder="1" applyFont="1">
      <alignment horizontal="center" shrinkToFit="0" vertical="center" wrapText="1"/>
    </xf>
    <xf borderId="46" fillId="0" fontId="1" numFmtId="0" xfId="0" applyAlignment="1" applyBorder="1" applyFont="1">
      <alignment horizontal="center" shrinkToFit="0" vertical="center" wrapText="1"/>
    </xf>
    <xf borderId="46" fillId="0" fontId="1" numFmtId="0" xfId="0" applyAlignment="1" applyBorder="1" applyFont="1">
      <alignment horizontal="left" shrinkToFit="0" vertical="center" wrapText="1"/>
    </xf>
    <xf borderId="47" fillId="0" fontId="2" numFmtId="0" xfId="0" applyAlignment="1" applyBorder="1" applyFont="1">
      <alignment horizontal="left" shrinkToFit="0" vertical="center" wrapText="1"/>
    </xf>
    <xf borderId="46" fillId="0" fontId="2" numFmtId="9" xfId="0" applyAlignment="1" applyBorder="1" applyFont="1" applyNumberFormat="1">
      <alignment horizontal="center" shrinkToFit="0" vertical="center" wrapText="1"/>
    </xf>
    <xf borderId="46" fillId="0" fontId="2" numFmtId="0" xfId="0" applyAlignment="1" applyBorder="1" applyFont="1">
      <alignment horizontal="left"/>
    </xf>
    <xf borderId="46" fillId="0" fontId="1" numFmtId="9" xfId="0" applyAlignment="1" applyBorder="1" applyFont="1" applyNumberFormat="1">
      <alignment horizontal="center" shrinkToFit="0" vertical="center" wrapText="1"/>
    </xf>
    <xf borderId="48" fillId="0" fontId="1" numFmtId="0" xfId="0" applyAlignment="1" applyBorder="1" applyFont="1">
      <alignment horizontal="center" shrinkToFit="0" vertical="center" wrapText="1"/>
    </xf>
    <xf borderId="16" fillId="0" fontId="2" numFmtId="0" xfId="0" applyAlignment="1" applyBorder="1" applyFont="1">
      <alignment horizontal="center"/>
    </xf>
    <xf borderId="19" fillId="0" fontId="1" numFmtId="166" xfId="0" applyAlignment="1" applyBorder="1" applyFont="1" applyNumberFormat="1">
      <alignment horizontal="center" vertical="center"/>
    </xf>
    <xf borderId="14" fillId="0" fontId="2" numFmtId="166" xfId="0" applyAlignment="1" applyBorder="1" applyFont="1" applyNumberFormat="1">
      <alignment horizontal="center" vertical="center"/>
    </xf>
    <xf borderId="14" fillId="0" fontId="1" numFmtId="166" xfId="0" applyAlignment="1" applyBorder="1" applyFont="1" applyNumberFormat="1">
      <alignment horizontal="center" shrinkToFit="0" vertical="center" wrapText="1"/>
    </xf>
    <xf borderId="49" fillId="3" fontId="10" numFmtId="0" xfId="0" applyAlignment="1" applyBorder="1" applyFill="1" applyFont="1">
      <alignment horizontal="center" shrinkToFit="0" vertical="center" wrapText="1"/>
    </xf>
    <xf borderId="50" fillId="3" fontId="10" numFmtId="0" xfId="0" applyAlignment="1" applyBorder="1" applyFont="1">
      <alignment horizontal="center" shrinkToFit="0" vertical="center" wrapText="1"/>
    </xf>
    <xf borderId="0" fillId="0" fontId="10" numFmtId="0" xfId="0" applyAlignment="1" applyFont="1">
      <alignment horizontal="center" shrinkToFit="0" vertical="center" wrapText="1"/>
    </xf>
    <xf borderId="51" fillId="0" fontId="4" numFmtId="0" xfId="0" applyBorder="1" applyFont="1"/>
    <xf borderId="52" fillId="0" fontId="4" numFmtId="0" xfId="0" applyBorder="1" applyFont="1"/>
    <xf borderId="53" fillId="0" fontId="4" numFmtId="0" xfId="0" applyBorder="1" applyFont="1"/>
    <xf borderId="19" fillId="0" fontId="11" numFmtId="166" xfId="0" applyAlignment="1" applyBorder="1" applyFont="1" applyNumberFormat="1">
      <alignment horizontal="center" vertical="center"/>
    </xf>
    <xf borderId="54" fillId="0" fontId="4" numFmtId="0" xfId="0" applyBorder="1" applyFont="1"/>
    <xf borderId="16" fillId="0" fontId="1" numFmtId="0" xfId="0" applyAlignment="1" applyBorder="1" applyFont="1">
      <alignment horizontal="center" shrinkToFit="0" vertical="center" wrapText="1"/>
    </xf>
    <xf borderId="19" fillId="0" fontId="12" numFmtId="166" xfId="0" applyAlignment="1" applyBorder="1" applyFont="1" applyNumberFormat="1">
      <alignment horizontal="center" vertical="center"/>
    </xf>
    <xf borderId="14" fillId="4" fontId="5" numFmtId="0" xfId="0" applyAlignment="1" applyBorder="1" applyFill="1" applyFont="1">
      <alignment horizontal="center" shrinkToFit="0" vertical="center" wrapText="1"/>
    </xf>
    <xf borderId="14" fillId="4" fontId="1" numFmtId="0" xfId="0" applyAlignment="1" applyBorder="1" applyFont="1">
      <alignment horizontal="center" shrinkToFit="0" vertical="center" wrapText="1"/>
    </xf>
    <xf borderId="14" fillId="4" fontId="1" numFmtId="0" xfId="0" applyAlignment="1" applyBorder="1" applyFont="1">
      <alignment horizontal="left" shrinkToFit="0" vertical="center" wrapText="1"/>
    </xf>
    <xf borderId="14" fillId="4" fontId="2" numFmtId="0" xfId="0" applyAlignment="1" applyBorder="1" applyFont="1">
      <alignment horizontal="left" shrinkToFit="0" vertical="center" wrapText="1"/>
    </xf>
    <xf borderId="14" fillId="4" fontId="2" numFmtId="0" xfId="0" applyAlignment="1" applyBorder="1" applyFont="1">
      <alignment horizontal="center" shrinkToFit="0" vertical="center" wrapText="1"/>
    </xf>
    <xf borderId="14" fillId="4" fontId="1" numFmtId="9" xfId="0" applyAlignment="1" applyBorder="1" applyFont="1" applyNumberFormat="1">
      <alignment horizontal="center" shrinkToFit="0" vertical="center" wrapText="1"/>
    </xf>
    <xf borderId="20" fillId="4" fontId="2" numFmtId="0" xfId="0" applyAlignment="1" applyBorder="1" applyFont="1">
      <alignment horizontal="center"/>
    </xf>
    <xf borderId="19" fillId="4" fontId="1" numFmtId="166" xfId="0" applyAlignment="1" applyBorder="1" applyFont="1" applyNumberFormat="1">
      <alignment horizontal="center" vertical="center"/>
    </xf>
    <xf borderId="0" fillId="0" fontId="11" numFmtId="0" xfId="0" applyFont="1"/>
    <xf borderId="20" fillId="4" fontId="1" numFmtId="0" xfId="0" applyAlignment="1" applyBorder="1" applyFont="1">
      <alignment horizontal="center" shrinkToFit="0" vertical="center" wrapText="1"/>
    </xf>
    <xf borderId="14" fillId="0" fontId="5" numFmtId="0" xfId="0" applyAlignment="1" applyBorder="1" applyFont="1">
      <alignment horizontal="center" shrinkToFit="0" vertical="center" wrapText="1"/>
    </xf>
    <xf borderId="14" fillId="0" fontId="1" numFmtId="0" xfId="0" applyAlignment="1" applyBorder="1" applyFont="1">
      <alignment horizontal="center" shrinkToFit="0" vertical="center" wrapText="1"/>
    </xf>
    <xf borderId="14" fillId="0" fontId="1" numFmtId="0" xfId="0" applyAlignment="1" applyBorder="1" applyFont="1">
      <alignment horizontal="left" shrinkToFit="0" vertical="center" wrapText="1"/>
    </xf>
    <xf borderId="14" fillId="0" fontId="2" numFmtId="0" xfId="0" applyAlignment="1" applyBorder="1" applyFont="1">
      <alignment horizontal="left" shrinkToFit="0" vertical="center" wrapText="1"/>
    </xf>
    <xf borderId="14" fillId="0" fontId="2" numFmtId="0" xfId="0" applyAlignment="1" applyBorder="1" applyFont="1">
      <alignment horizontal="center" shrinkToFit="0" vertical="center" wrapText="1"/>
    </xf>
    <xf borderId="14" fillId="0" fontId="1" numFmtId="9" xfId="0" applyAlignment="1" applyBorder="1" applyFont="1" applyNumberFormat="1">
      <alignment horizontal="center" shrinkToFit="0" vertical="center" wrapText="1"/>
    </xf>
    <xf borderId="50" fillId="3" fontId="11" numFmtId="0" xfId="0" applyBorder="1" applyFont="1"/>
    <xf borderId="0" fillId="3" fontId="11" numFmtId="0" xfId="0" applyFont="1"/>
    <xf borderId="14" fillId="0" fontId="2" numFmtId="9" xfId="0" applyAlignment="1" applyBorder="1" applyFont="1" applyNumberFormat="1">
      <alignment horizontal="center" shrinkToFit="0" vertical="center" wrapText="1"/>
    </xf>
    <xf borderId="19" fillId="4" fontId="2" numFmtId="166" xfId="0" applyAlignment="1" applyBorder="1" applyFont="1" applyNumberFormat="1">
      <alignment horizontal="center" shrinkToFit="0" wrapText="0"/>
    </xf>
    <xf borderId="19" fillId="4" fontId="1" numFmtId="167" xfId="0" applyAlignment="1" applyBorder="1" applyFont="1" applyNumberFormat="1">
      <alignment horizontal="center" vertical="center"/>
    </xf>
    <xf borderId="55" fillId="0" fontId="4" numFmtId="0" xfId="0" applyBorder="1" applyFont="1"/>
    <xf borderId="56" fillId="0" fontId="4" numFmtId="0" xfId="0" applyBorder="1" applyFont="1"/>
    <xf borderId="57" fillId="0" fontId="4" numFmtId="0" xfId="0" applyBorder="1" applyFont="1"/>
    <xf borderId="19" fillId="4" fontId="2" numFmtId="0" xfId="0" applyAlignment="1" applyBorder="1" applyFont="1">
      <alignment horizontal="center"/>
    </xf>
    <xf borderId="58" fillId="4" fontId="1" numFmtId="166" xfId="0" applyAlignment="1" applyBorder="1" applyFont="1" applyNumberFormat="1">
      <alignment horizontal="center" vertical="center"/>
    </xf>
    <xf borderId="23" fillId="0" fontId="5" numFmtId="0" xfId="0" applyAlignment="1" applyBorder="1" applyFont="1">
      <alignment horizontal="center" shrinkToFit="0" vertical="center" wrapText="1"/>
    </xf>
    <xf borderId="50" fillId="4" fontId="13" numFmtId="166" xfId="0" applyAlignment="1" applyBorder="1" applyFont="1" applyNumberFormat="1">
      <alignment horizontal="center" vertical="center"/>
    </xf>
    <xf borderId="59" fillId="4" fontId="13" numFmtId="166" xfId="0" applyAlignment="1" applyBorder="1" applyFont="1" applyNumberFormat="1">
      <alignment horizontal="center" vertical="center"/>
    </xf>
    <xf borderId="19" fillId="4" fontId="14" numFmtId="166" xfId="0" applyAlignment="1" applyBorder="1" applyFont="1" applyNumberFormat="1">
      <alignment horizontal="center" shrinkToFit="0" vertical="center" wrapText="1"/>
    </xf>
    <xf borderId="53" fillId="0" fontId="1" numFmtId="0" xfId="0" applyAlignment="1" applyBorder="1" applyFont="1">
      <alignment horizontal="center" shrinkToFit="0" textRotation="90" vertical="center" wrapText="1"/>
    </xf>
    <xf borderId="0" fillId="0" fontId="1" numFmtId="166" xfId="0" applyAlignment="1" applyFont="1" applyNumberFormat="1">
      <alignment horizontal="center" shrinkToFit="0" textRotation="90" vertical="center" wrapText="1"/>
    </xf>
    <xf borderId="46" fillId="4" fontId="5" numFmtId="0" xfId="0" applyAlignment="1" applyBorder="1" applyFont="1">
      <alignment horizontal="center" shrinkToFit="0" vertical="center" wrapText="1"/>
    </xf>
    <xf borderId="46" fillId="4" fontId="1" numFmtId="0" xfId="0" applyAlignment="1" applyBorder="1" applyFont="1">
      <alignment horizontal="center" shrinkToFit="0" vertical="center" wrapText="1"/>
    </xf>
    <xf borderId="46" fillId="4" fontId="1" numFmtId="0" xfId="0" applyAlignment="1" applyBorder="1" applyFont="1">
      <alignment horizontal="left" shrinkToFit="0" vertical="center" wrapText="1"/>
    </xf>
    <xf borderId="46" fillId="4" fontId="2" numFmtId="0" xfId="0" applyAlignment="1" applyBorder="1" applyFont="1">
      <alignment horizontal="left" shrinkToFit="0" vertical="center" wrapText="1"/>
    </xf>
    <xf borderId="46" fillId="4" fontId="2" numFmtId="0" xfId="0" applyAlignment="1" applyBorder="1" applyFont="1">
      <alignment horizontal="center" shrinkToFit="0" vertical="center" wrapText="1"/>
    </xf>
    <xf borderId="46" fillId="0" fontId="1" numFmtId="49" xfId="0" applyAlignment="1" applyBorder="1" applyFont="1" applyNumberFormat="1">
      <alignment horizontal="left" shrinkToFit="0" vertical="center" wrapText="1"/>
    </xf>
    <xf borderId="46" fillId="4" fontId="1" numFmtId="9" xfId="0" applyAlignment="1" applyBorder="1" applyFont="1" applyNumberFormat="1">
      <alignment horizontal="center" shrinkToFit="0" vertical="center" wrapText="1"/>
    </xf>
    <xf borderId="60" fillId="0" fontId="2" numFmtId="166" xfId="0" applyAlignment="1" applyBorder="1" applyFont="1" applyNumberFormat="1">
      <alignment horizontal="center" vertical="center"/>
    </xf>
    <xf borderId="46" fillId="0" fontId="1" numFmtId="166" xfId="0" applyAlignment="1" applyBorder="1" applyFont="1" applyNumberFormat="1">
      <alignment horizontal="center" shrinkToFit="0" vertical="center" wrapText="1"/>
    </xf>
    <xf borderId="48" fillId="0" fontId="2" numFmtId="166" xfId="0" applyAlignment="1" applyBorder="1" applyFont="1" applyNumberFormat="1">
      <alignment horizontal="center" vertical="center"/>
    </xf>
    <xf borderId="61" fillId="0" fontId="4" numFmtId="0" xfId="0" applyBorder="1" applyFont="1"/>
    <xf borderId="14" fillId="0" fontId="1" numFmtId="49" xfId="0" applyAlignment="1" applyBorder="1" applyFont="1" applyNumberFormat="1">
      <alignment horizontal="left" shrinkToFit="0" vertical="center" wrapText="1"/>
    </xf>
    <xf borderId="26" fillId="0" fontId="1" numFmtId="0" xfId="0" applyAlignment="1" applyBorder="1" applyFont="1">
      <alignment horizontal="center" shrinkToFit="0" vertical="center" wrapText="1"/>
    </xf>
    <xf borderId="24" fillId="0" fontId="2" numFmtId="166" xfId="0" applyAlignment="1" applyBorder="1" applyFont="1" applyNumberFormat="1">
      <alignment horizontal="center" vertical="center"/>
    </xf>
    <xf borderId="22" fillId="0" fontId="2" numFmtId="166" xfId="0" applyAlignment="1" applyBorder="1" applyFont="1" applyNumberFormat="1">
      <alignment horizontal="center" vertical="center"/>
    </xf>
    <xf borderId="15" fillId="4" fontId="1" numFmtId="0" xfId="0" applyAlignment="1" applyBorder="1" applyFont="1">
      <alignment horizontal="center" shrinkToFit="0" vertical="center" wrapText="1"/>
    </xf>
    <xf borderId="14" fillId="4" fontId="1" numFmtId="166" xfId="0" applyAlignment="1" applyBorder="1" applyFont="1" applyNumberFormat="1">
      <alignment horizontal="center" vertical="center"/>
    </xf>
    <xf borderId="50" fillId="3" fontId="1" numFmtId="0" xfId="0" applyAlignment="1" applyBorder="1" applyFont="1">
      <alignment horizontal="center" shrinkToFit="0" vertical="center" wrapText="1"/>
    </xf>
    <xf borderId="62" fillId="0" fontId="4" numFmtId="0" xfId="0" applyBorder="1" applyFont="1"/>
    <xf borderId="24" fillId="0" fontId="5" numFmtId="0" xfId="0" applyAlignment="1" applyBorder="1" applyFont="1">
      <alignment horizontal="center" shrinkToFit="0" vertical="center" wrapText="1"/>
    </xf>
    <xf borderId="63" fillId="4" fontId="13" numFmtId="166" xfId="0" applyAlignment="1" applyBorder="1" applyFont="1" applyNumberFormat="1">
      <alignment horizontal="center" vertical="center"/>
    </xf>
    <xf borderId="64" fillId="4" fontId="14" numFmtId="168" xfId="0" applyAlignment="1" applyBorder="1" applyFont="1" applyNumberFormat="1">
      <alignment horizontal="center" vertical="center"/>
    </xf>
    <xf borderId="65" fillId="4" fontId="14" numFmtId="168" xfId="0" applyAlignment="1" applyBorder="1" applyFont="1" applyNumberFormat="1">
      <alignment horizontal="center" vertical="center"/>
    </xf>
    <xf borderId="66" fillId="4" fontId="14" numFmtId="168" xfId="0" applyAlignment="1" applyBorder="1" applyFont="1" applyNumberFormat="1">
      <alignment horizontal="center" vertical="center"/>
    </xf>
    <xf borderId="53" fillId="0" fontId="1" numFmtId="166" xfId="0" applyAlignment="1" applyBorder="1" applyFont="1" applyNumberFormat="1">
      <alignment horizontal="center" vertical="center"/>
    </xf>
    <xf borderId="0" fillId="0" fontId="1" numFmtId="166" xfId="0" applyAlignment="1" applyFont="1" applyNumberFormat="1">
      <alignment horizontal="center" vertical="center"/>
    </xf>
    <xf borderId="67" fillId="0" fontId="1" numFmtId="0" xfId="0" applyAlignment="1" applyBorder="1" applyFont="1">
      <alignment horizontal="center" shrinkToFit="0" textRotation="90" vertical="center" wrapText="1"/>
    </xf>
    <xf borderId="68" fillId="4" fontId="5" numFmtId="0" xfId="0" applyAlignment="1" applyBorder="1" applyFont="1">
      <alignment horizontal="center" shrinkToFit="0" vertical="center" wrapText="1"/>
    </xf>
    <xf borderId="69" fillId="4" fontId="1" numFmtId="0" xfId="0" applyAlignment="1" applyBorder="1" applyFont="1">
      <alignment horizontal="center" shrinkToFit="0" vertical="center" wrapText="1"/>
    </xf>
    <xf borderId="69" fillId="4" fontId="1" numFmtId="0" xfId="0" applyAlignment="1" applyBorder="1" applyFont="1">
      <alignment horizontal="left" shrinkToFit="0" vertical="center" wrapText="1"/>
    </xf>
    <xf borderId="69" fillId="4" fontId="15" numFmtId="0" xfId="0" applyAlignment="1" applyBorder="1" applyFont="1">
      <alignment horizontal="left" shrinkToFit="0" vertical="center" wrapText="1"/>
    </xf>
    <xf borderId="69" fillId="4" fontId="1" numFmtId="9" xfId="0" applyAlignment="1" applyBorder="1" applyFont="1" applyNumberFormat="1">
      <alignment horizontal="center" shrinkToFit="0" vertical="center" wrapText="1"/>
    </xf>
    <xf borderId="69" fillId="0" fontId="1" numFmtId="0" xfId="0" applyAlignment="1" applyBorder="1" applyFont="1">
      <alignment horizontal="left" shrinkToFit="0" vertical="center" wrapText="1"/>
    </xf>
    <xf borderId="69" fillId="0" fontId="1" numFmtId="0" xfId="0" applyAlignment="1" applyBorder="1" applyFont="1">
      <alignment horizontal="center" shrinkToFit="0" vertical="center" wrapText="1"/>
    </xf>
    <xf borderId="70" fillId="4" fontId="1" numFmtId="0" xfId="0" applyAlignment="1" applyBorder="1" applyFont="1">
      <alignment horizontal="center" shrinkToFit="0" vertical="center" wrapText="1"/>
    </xf>
    <xf borderId="70" fillId="4" fontId="1" numFmtId="166" xfId="0" applyAlignment="1" applyBorder="1" applyFont="1" applyNumberFormat="1">
      <alignment horizontal="center" vertical="center"/>
    </xf>
    <xf borderId="69" fillId="0" fontId="2" numFmtId="168" xfId="0" applyAlignment="1" applyBorder="1" applyFont="1" applyNumberFormat="1">
      <alignment horizontal="center" vertical="center"/>
    </xf>
    <xf borderId="71" fillId="0" fontId="2" numFmtId="168" xfId="0" applyAlignment="1" applyBorder="1" applyFont="1" applyNumberFormat="1">
      <alignment horizontal="center" vertical="center"/>
    </xf>
    <xf borderId="72" fillId="0" fontId="4" numFmtId="0" xfId="0" applyBorder="1" applyFont="1"/>
    <xf borderId="73" fillId="0" fontId="4" numFmtId="0" xfId="0" applyBorder="1" applyFont="1"/>
    <xf borderId="74" fillId="0" fontId="4" numFmtId="0" xfId="0" applyBorder="1" applyFont="1"/>
    <xf borderId="75" fillId="0" fontId="4" numFmtId="0" xfId="0" applyBorder="1" applyFont="1"/>
    <xf borderId="76" fillId="0" fontId="5" numFmtId="0" xfId="0" applyAlignment="1" applyBorder="1" applyFont="1">
      <alignment horizontal="center" shrinkToFit="0" vertical="center" wrapText="1"/>
    </xf>
    <xf borderId="19" fillId="0" fontId="1" numFmtId="0" xfId="0" applyAlignment="1" applyBorder="1" applyFont="1">
      <alignment horizontal="center" shrinkToFit="0" vertical="center" wrapText="1"/>
    </xf>
    <xf borderId="14" fillId="0" fontId="2" numFmtId="168" xfId="0" applyAlignment="1" applyBorder="1" applyFont="1" applyNumberFormat="1">
      <alignment horizontal="center" vertical="center"/>
    </xf>
    <xf borderId="77" fillId="0" fontId="2" numFmtId="168" xfId="0" applyAlignment="1" applyBorder="1" applyFont="1" applyNumberFormat="1">
      <alignment horizontal="center" vertical="center"/>
    </xf>
    <xf borderId="19" fillId="0" fontId="2" numFmtId="0" xfId="0" applyAlignment="1" applyBorder="1" applyFont="1">
      <alignment horizontal="center"/>
    </xf>
    <xf borderId="76" fillId="4" fontId="5" numFmtId="0" xfId="0" applyAlignment="1" applyBorder="1" applyFont="1">
      <alignment horizontal="center" shrinkToFit="0" vertical="center" wrapText="1"/>
    </xf>
    <xf borderId="19" fillId="4" fontId="1" numFmtId="0" xfId="0" applyAlignment="1" applyBorder="1" applyFont="1">
      <alignment horizontal="center" shrinkToFit="0" vertical="center" wrapText="1"/>
    </xf>
    <xf borderId="50" fillId="3" fontId="16" numFmtId="0" xfId="0" applyAlignment="1" applyBorder="1" applyFont="1">
      <alignment horizontal="center" shrinkToFit="0" vertical="center" wrapText="1"/>
    </xf>
    <xf borderId="78" fillId="0" fontId="4" numFmtId="0" xfId="0" applyBorder="1" applyFont="1"/>
    <xf borderId="79" fillId="0" fontId="4" numFmtId="0" xfId="0" applyBorder="1" applyFont="1"/>
    <xf borderId="80" fillId="0" fontId="4" numFmtId="0" xfId="0" applyBorder="1" applyFont="1"/>
    <xf borderId="81" fillId="4" fontId="2" numFmtId="0" xfId="0" applyAlignment="1" applyBorder="1" applyFont="1">
      <alignment horizontal="center"/>
    </xf>
    <xf borderId="81" fillId="4" fontId="1" numFmtId="166" xfId="0" applyAlignment="1" applyBorder="1" applyFont="1" applyNumberFormat="1">
      <alignment horizontal="center" vertical="center"/>
    </xf>
    <xf borderId="82" fillId="0" fontId="4" numFmtId="0" xfId="0" applyBorder="1" applyFont="1"/>
    <xf borderId="50" fillId="4" fontId="15" numFmtId="0" xfId="0" applyAlignment="1" applyBorder="1" applyFont="1">
      <alignment horizontal="center"/>
    </xf>
    <xf borderId="50" fillId="4" fontId="13" numFmtId="166" xfId="0" applyAlignment="1" applyBorder="1" applyFont="1" applyNumberFormat="1">
      <alignment horizontal="center"/>
    </xf>
    <xf borderId="83" fillId="4" fontId="14" numFmtId="168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 shrinkToFit="0" vertical="center" wrapText="1"/>
    </xf>
    <xf borderId="0" fillId="0" fontId="5" numFmtId="0" xfId="0" applyAlignment="1" applyFont="1">
      <alignment horizontal="left" shrinkToFit="0" vertical="center" wrapText="1"/>
    </xf>
    <xf borderId="0" fillId="0" fontId="15" numFmtId="0" xfId="0" applyAlignment="1" applyFont="1">
      <alignment horizontal="left" shrinkToFit="0" vertical="center" wrapText="1"/>
    </xf>
    <xf borderId="0" fillId="0" fontId="5" numFmtId="9" xfId="0" applyAlignment="1" applyFont="1" applyNumberFormat="1">
      <alignment horizontal="center" shrinkToFit="0" vertical="center" wrapText="1"/>
    </xf>
    <xf borderId="0" fillId="0" fontId="5" numFmtId="167" xfId="0" applyAlignment="1" applyFont="1" applyNumberFormat="1">
      <alignment horizontal="center" shrinkToFit="0" vertical="center" wrapText="1"/>
    </xf>
    <xf borderId="0" fillId="0" fontId="1" numFmtId="167" xfId="0" applyAlignment="1" applyFont="1" applyNumberFormat="1">
      <alignment horizontal="center" shrinkToFit="0" vertical="center" wrapText="1"/>
    </xf>
    <xf borderId="9" fillId="0" fontId="5" numFmtId="167" xfId="0" applyAlignment="1" applyBorder="1" applyFont="1" applyNumberFormat="1">
      <alignment horizontal="center" shrinkToFit="0" vertical="center" wrapText="1"/>
    </xf>
    <xf borderId="53" fillId="0" fontId="5" numFmtId="167" xfId="0" applyAlignment="1" applyBorder="1" applyFont="1" applyNumberFormat="1">
      <alignment horizontal="center" shrinkToFit="0" vertical="center" wrapText="1"/>
    </xf>
    <xf borderId="19" fillId="0" fontId="15" numFmtId="168" xfId="0" applyAlignment="1" applyBorder="1" applyFont="1" applyNumberFormat="1">
      <alignment horizontal="center" vertical="center"/>
    </xf>
    <xf borderId="12" fillId="0" fontId="17" numFmtId="167" xfId="0" applyAlignment="1" applyBorder="1" applyFont="1" applyNumberFormat="1">
      <alignment horizontal="center" shrinkToFit="0" vertical="center" wrapText="1"/>
    </xf>
    <xf borderId="84" fillId="0" fontId="4" numFmtId="0" xfId="0" applyBorder="1" applyFont="1"/>
    <xf borderId="19" fillId="4" fontId="17" numFmtId="168" xfId="0" applyAlignment="1" applyBorder="1" applyFont="1" applyNumberFormat="1">
      <alignment shrinkToFit="0" vertical="center" wrapText="1"/>
    </xf>
    <xf borderId="0" fillId="0" fontId="1" numFmtId="169" xfId="0" applyAlignment="1" applyFont="1" applyNumberFormat="1">
      <alignment horizontal="center" shrinkToFit="0" vertical="center" wrapText="1"/>
    </xf>
    <xf borderId="0" fillId="0" fontId="1" numFmtId="168" xfId="0" applyAlignment="1" applyFont="1" applyNumberFormat="1">
      <alignment horizontal="center" shrinkToFit="0" vertical="center" wrapText="1"/>
    </xf>
    <xf borderId="0" fillId="0" fontId="1" numFmtId="169" xfId="0" applyFont="1" applyNumberFormat="1"/>
    <xf borderId="0" fillId="0" fontId="11" numFmtId="0" xfId="0" applyAlignment="1" applyFont="1">
      <alignment shrinkToFit="0" wrapText="1"/>
    </xf>
    <xf borderId="9" fillId="5" fontId="18" numFmtId="0" xfId="0" applyAlignment="1" applyBorder="1" applyFill="1" applyFont="1">
      <alignment horizontal="center" shrinkToFit="0" vertical="center" wrapText="1"/>
    </xf>
    <xf borderId="85" fillId="5" fontId="19" numFmtId="0" xfId="0" applyAlignment="1" applyBorder="1" applyFont="1">
      <alignment horizontal="center" shrinkToFit="0" vertical="center" wrapText="1"/>
    </xf>
    <xf borderId="86" fillId="5" fontId="19" numFmtId="0" xfId="0" applyAlignment="1" applyBorder="1" applyFont="1">
      <alignment horizontal="center" shrinkToFit="0" vertical="center" wrapText="1"/>
    </xf>
    <xf borderId="86" fillId="5" fontId="18" numFmtId="0" xfId="0" applyAlignment="1" applyBorder="1" applyFont="1">
      <alignment horizontal="center" shrinkToFit="0" vertical="center" wrapText="1"/>
    </xf>
    <xf borderId="87" fillId="6" fontId="20" numFmtId="0" xfId="0" applyAlignment="1" applyBorder="1" applyFill="1" applyFont="1">
      <alignment horizontal="center" shrinkToFit="0" vertical="center" wrapText="1"/>
    </xf>
    <xf borderId="19" fillId="6" fontId="20" numFmtId="0" xfId="0" applyAlignment="1" applyBorder="1" applyFont="1">
      <alignment horizontal="center" shrinkToFit="0" vertical="center" wrapText="1"/>
    </xf>
    <xf borderId="19" fillId="0" fontId="20" numFmtId="169" xfId="0" applyAlignment="1" applyBorder="1" applyFont="1" applyNumberFormat="1">
      <alignment horizontal="center" shrinkToFit="0" vertical="center" wrapText="1"/>
    </xf>
    <xf borderId="14" fillId="0" fontId="20" numFmtId="169" xfId="0" applyAlignment="1" applyBorder="1" applyFont="1" applyNumberFormat="1">
      <alignment horizontal="center" shrinkToFit="0" vertical="center" wrapText="1"/>
    </xf>
    <xf borderId="88" fillId="0" fontId="4" numFmtId="0" xfId="0" applyBorder="1" applyFont="1"/>
    <xf borderId="19" fillId="0" fontId="21" numFmtId="169" xfId="0" applyAlignment="1" applyBorder="1" applyFont="1" applyNumberFormat="1">
      <alignment horizontal="center" shrinkToFit="0" vertical="center" wrapText="1"/>
    </xf>
    <xf borderId="89" fillId="0" fontId="4" numFmtId="0" xfId="0" applyBorder="1" applyFont="1"/>
    <xf borderId="6" fillId="0" fontId="20" numFmtId="0" xfId="0" applyAlignment="1" applyBorder="1" applyFont="1">
      <alignment horizontal="center" shrinkToFit="0" vertical="center" wrapText="1"/>
    </xf>
    <xf borderId="19" fillId="0" fontId="20" numFmtId="0" xfId="0" applyAlignment="1" applyBorder="1" applyFont="1">
      <alignment horizontal="center" shrinkToFit="0" vertical="center" wrapText="1"/>
    </xf>
    <xf borderId="90" fillId="5" fontId="19" numFmtId="0" xfId="0" applyAlignment="1" applyBorder="1" applyFont="1">
      <alignment horizontal="center" shrinkToFit="0" vertical="center" wrapText="1"/>
    </xf>
    <xf borderId="91" fillId="5" fontId="19" numFmtId="0" xfId="0" applyAlignment="1" applyBorder="1" applyFont="1">
      <alignment horizontal="center" shrinkToFit="0" vertical="center" wrapText="1"/>
    </xf>
    <xf borderId="91" fillId="5" fontId="18" numFmtId="170" xfId="0" applyAlignment="1" applyBorder="1" applyFont="1" applyNumberFormat="1">
      <alignment horizontal="center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2.png"/><Relationship Id="rId3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295275</xdr:colOff>
      <xdr:row>2</xdr:row>
      <xdr:rowOff>57150</xdr:rowOff>
    </xdr:from>
    <xdr:ext cx="1676400" cy="571500"/>
    <xdr:pic>
      <xdr:nvPicPr>
        <xdr:cNvPr descr="Inicio | Centro Regional de Gestión para la Productividad y ..." id="0" name="image3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666750</xdr:colOff>
      <xdr:row>1</xdr:row>
      <xdr:rowOff>95250</xdr:rowOff>
    </xdr:from>
    <xdr:ext cx="1381125" cy="933450"/>
    <xdr:pic>
      <xdr:nvPicPr>
        <xdr:cNvPr id="0" name="image2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2705100</xdr:colOff>
      <xdr:row>1</xdr:row>
      <xdr:rowOff>200025</xdr:rowOff>
    </xdr:from>
    <xdr:ext cx="1352550" cy="971550"/>
    <xdr:pic>
      <xdr:nvPicPr>
        <xdr:cNvPr id="0" name="image1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63"/>
    <col customWidth="1" min="2" max="2" width="8.88"/>
    <col customWidth="1" min="3" max="3" width="34.38"/>
    <col customWidth="1" min="4" max="4" width="44.63"/>
    <col customWidth="1" hidden="1" min="5" max="5" width="119.25"/>
    <col customWidth="1" hidden="1" min="6" max="6" width="36.13"/>
    <col customWidth="1" min="7" max="7" width="57.63"/>
    <col customWidth="1" min="8" max="8" width="136.88"/>
    <col customWidth="1" min="9" max="9" width="22.13"/>
    <col customWidth="1" min="10" max="10" width="17.63"/>
    <col customWidth="1" min="11" max="11" width="30.63"/>
    <col customWidth="1" min="12" max="12" width="11.13"/>
    <col customWidth="1" min="13" max="14" width="30.63"/>
    <col customWidth="1" min="15" max="15" width="43.88"/>
    <col customWidth="1" min="16" max="16" width="24.63"/>
    <col customWidth="1" min="17" max="18" width="30.63"/>
    <col customWidth="1" min="19" max="19" width="29.88"/>
    <col customWidth="1" min="20" max="20" width="26.5"/>
    <col customWidth="1" min="21" max="21" width="28.63"/>
    <col customWidth="1" min="22" max="22" width="32.63"/>
    <col customWidth="1" min="23" max="23" width="29.0"/>
    <col customWidth="1" min="24" max="24" width="28.13"/>
    <col customWidth="1" min="25" max="25" width="30.25"/>
    <col customWidth="1" min="26" max="26" width="29.5"/>
    <col customWidth="1" min="27" max="74" width="5.63"/>
  </cols>
  <sheetData>
    <row r="1" ht="13.5" customHeight="1">
      <c r="A1" s="1"/>
      <c r="B1" s="1"/>
      <c r="C1" s="1"/>
      <c r="D1" s="2"/>
      <c r="E1" s="3"/>
      <c r="F1" s="1"/>
      <c r="G1" s="2"/>
      <c r="H1" s="2"/>
      <c r="I1" s="1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5"/>
      <c r="X1" s="5"/>
      <c r="Y1" s="6"/>
      <c r="Z1" s="5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</row>
    <row r="2" ht="17.25" customHeight="1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9"/>
      <c r="BU2" s="1"/>
      <c r="BV2" s="1"/>
    </row>
    <row r="3" ht="17.25" customHeight="1">
      <c r="A3" s="10"/>
      <c r="BT3" s="11"/>
      <c r="BU3" s="1"/>
      <c r="BV3" s="1"/>
    </row>
    <row r="4" ht="75.0" customHeight="1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4"/>
      <c r="BU4" s="1"/>
      <c r="BV4" s="1"/>
    </row>
    <row r="5" ht="32.25" customHeight="1">
      <c r="A5" s="15" t="s">
        <v>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7"/>
      <c r="BU5" s="1"/>
      <c r="BV5" s="1"/>
    </row>
    <row r="6" ht="32.25" customHeight="1">
      <c r="A6" s="15" t="s">
        <v>2</v>
      </c>
      <c r="B6" s="17"/>
      <c r="C6" s="18" t="s">
        <v>3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7"/>
      <c r="BU6" s="1"/>
      <c r="BV6" s="1"/>
    </row>
    <row r="7" ht="13.5" customHeight="1">
      <c r="A7" s="1"/>
      <c r="B7" s="1"/>
      <c r="C7" s="1"/>
      <c r="D7" s="2"/>
      <c r="E7" s="3"/>
      <c r="F7" s="1"/>
      <c r="G7" s="2"/>
      <c r="H7" s="2"/>
      <c r="I7" s="1"/>
      <c r="J7" s="4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5"/>
      <c r="X7" s="5"/>
      <c r="Y7" s="6"/>
      <c r="Z7" s="5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</row>
    <row r="8" ht="17.25" customHeight="1">
      <c r="A8" s="15" t="s">
        <v>4</v>
      </c>
      <c r="B8" s="17"/>
      <c r="C8" s="19" t="s">
        <v>5</v>
      </c>
      <c r="D8" s="20"/>
      <c r="E8" s="3"/>
      <c r="F8" s="1"/>
      <c r="G8" s="2"/>
      <c r="H8" s="2"/>
      <c r="I8" s="1"/>
      <c r="J8" s="4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5"/>
      <c r="X8" s="5"/>
      <c r="Y8" s="6"/>
      <c r="Z8" s="5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</row>
    <row r="9" ht="17.25" customHeight="1">
      <c r="A9" s="15" t="s">
        <v>6</v>
      </c>
      <c r="B9" s="17"/>
      <c r="C9" s="19" t="s">
        <v>7</v>
      </c>
      <c r="D9" s="20"/>
      <c r="E9" s="3"/>
      <c r="F9" s="1"/>
      <c r="G9" s="2"/>
      <c r="H9" s="2"/>
      <c r="I9" s="1"/>
      <c r="J9" s="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5"/>
      <c r="X9" s="5"/>
      <c r="Y9" s="6"/>
      <c r="Z9" s="5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</row>
    <row r="10" ht="17.25" customHeight="1">
      <c r="A10" s="15" t="s">
        <v>8</v>
      </c>
      <c r="B10" s="17"/>
      <c r="C10" s="19" t="s">
        <v>9</v>
      </c>
      <c r="D10" s="20"/>
      <c r="E10" s="3"/>
      <c r="F10" s="1"/>
      <c r="G10" s="2"/>
      <c r="H10" s="2"/>
      <c r="I10" s="1"/>
      <c r="J10" s="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5"/>
      <c r="X10" s="5"/>
      <c r="Y10" s="6"/>
      <c r="Z10" s="5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</row>
    <row r="11" ht="13.5" customHeight="1">
      <c r="A11" s="1"/>
      <c r="B11" s="1"/>
      <c r="C11" s="1"/>
      <c r="D11" s="2"/>
      <c r="E11" s="3"/>
      <c r="F11" s="1"/>
      <c r="G11" s="2"/>
      <c r="H11" s="2"/>
      <c r="I11" s="1"/>
      <c r="J11" s="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5"/>
      <c r="X11" s="5"/>
      <c r="Y11" s="6"/>
      <c r="Z11" s="5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</row>
    <row r="12" ht="13.5" customHeight="1">
      <c r="A12" s="1"/>
      <c r="B12" s="1"/>
      <c r="C12" s="1"/>
      <c r="D12" s="2"/>
      <c r="E12" s="3"/>
      <c r="F12" s="1"/>
      <c r="G12" s="2"/>
      <c r="H12" s="2"/>
      <c r="I12" s="1"/>
      <c r="J12" s="4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5"/>
      <c r="X12" s="5"/>
      <c r="Y12" s="6"/>
      <c r="Z12" s="5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</row>
    <row r="13" ht="30.0" customHeight="1">
      <c r="A13" s="21" t="s">
        <v>10</v>
      </c>
      <c r="B13" s="21" t="s">
        <v>11</v>
      </c>
      <c r="C13" s="21" t="s">
        <v>12</v>
      </c>
      <c r="D13" s="22" t="s">
        <v>13</v>
      </c>
      <c r="E13" s="21" t="s">
        <v>14</v>
      </c>
      <c r="F13" s="23" t="s">
        <v>15</v>
      </c>
      <c r="G13" s="21" t="s">
        <v>16</v>
      </c>
      <c r="H13" s="21" t="s">
        <v>14</v>
      </c>
      <c r="I13" s="23" t="s">
        <v>15</v>
      </c>
      <c r="J13" s="24" t="s">
        <v>17</v>
      </c>
      <c r="K13" s="21" t="s">
        <v>18</v>
      </c>
      <c r="L13" s="25" t="s">
        <v>19</v>
      </c>
      <c r="M13" s="26"/>
      <c r="N13" s="26"/>
      <c r="O13" s="27"/>
      <c r="P13" s="28"/>
      <c r="Q13" s="28"/>
      <c r="R13" s="28"/>
      <c r="S13" s="29"/>
      <c r="T13" s="30"/>
      <c r="U13" s="30"/>
      <c r="V13" s="30"/>
      <c r="W13" s="31" t="s">
        <v>20</v>
      </c>
      <c r="X13" s="32"/>
      <c r="Y13" s="32"/>
      <c r="Z13" s="33"/>
      <c r="AA13" s="34" t="s">
        <v>21</v>
      </c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3"/>
    </row>
    <row r="14" ht="30.0" customHeight="1">
      <c r="A14" s="35"/>
      <c r="B14" s="35"/>
      <c r="C14" s="35"/>
      <c r="D14" s="36"/>
      <c r="E14" s="35"/>
      <c r="F14" s="35"/>
      <c r="G14" s="35"/>
      <c r="H14" s="35"/>
      <c r="I14" s="35"/>
      <c r="J14" s="35"/>
      <c r="K14" s="35"/>
      <c r="L14" s="21" t="s">
        <v>22</v>
      </c>
      <c r="M14" s="21" t="s">
        <v>23</v>
      </c>
      <c r="N14" s="21" t="s">
        <v>24</v>
      </c>
      <c r="O14" s="21" t="s">
        <v>25</v>
      </c>
      <c r="P14" s="21" t="s">
        <v>22</v>
      </c>
      <c r="Q14" s="37" t="s">
        <v>26</v>
      </c>
      <c r="R14" s="21" t="s">
        <v>27</v>
      </c>
      <c r="S14" s="25" t="s">
        <v>28</v>
      </c>
      <c r="T14" s="27"/>
      <c r="U14" s="25" t="s">
        <v>29</v>
      </c>
      <c r="V14" s="27"/>
      <c r="W14" s="38"/>
      <c r="X14" s="39"/>
      <c r="Y14" s="39"/>
      <c r="Z14" s="40"/>
      <c r="AA14" s="41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40"/>
    </row>
    <row r="15" ht="30.0" customHeight="1">
      <c r="A15" s="35"/>
      <c r="B15" s="35"/>
      <c r="C15" s="35"/>
      <c r="D15" s="36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42" t="s">
        <v>30</v>
      </c>
      <c r="T15" s="42" t="s">
        <v>31</v>
      </c>
      <c r="U15" s="42" t="s">
        <v>32</v>
      </c>
      <c r="V15" s="21" t="s">
        <v>33</v>
      </c>
      <c r="W15" s="43" t="s">
        <v>34</v>
      </c>
      <c r="X15" s="44" t="s">
        <v>35</v>
      </c>
      <c r="Y15" s="45" t="s">
        <v>36</v>
      </c>
      <c r="Z15" s="46" t="s">
        <v>37</v>
      </c>
      <c r="AA15" s="47" t="s">
        <v>38</v>
      </c>
      <c r="AB15" s="48"/>
      <c r="AC15" s="48"/>
      <c r="AD15" s="49"/>
      <c r="AE15" s="50" t="s">
        <v>39</v>
      </c>
      <c r="AF15" s="48"/>
      <c r="AG15" s="48"/>
      <c r="AH15" s="49"/>
      <c r="AI15" s="50" t="s">
        <v>40</v>
      </c>
      <c r="AJ15" s="48"/>
      <c r="AK15" s="48"/>
      <c r="AL15" s="49"/>
      <c r="AM15" s="50" t="s">
        <v>41</v>
      </c>
      <c r="AN15" s="48"/>
      <c r="AO15" s="48"/>
      <c r="AP15" s="49"/>
      <c r="AQ15" s="50" t="s">
        <v>42</v>
      </c>
      <c r="AR15" s="48"/>
      <c r="AS15" s="48"/>
      <c r="AT15" s="49"/>
      <c r="AU15" s="50" t="s">
        <v>43</v>
      </c>
      <c r="AV15" s="48"/>
      <c r="AW15" s="48"/>
      <c r="AX15" s="49"/>
      <c r="AY15" s="50" t="s">
        <v>44</v>
      </c>
      <c r="AZ15" s="48"/>
      <c r="BA15" s="48"/>
      <c r="BB15" s="49"/>
      <c r="BC15" s="50" t="s">
        <v>45</v>
      </c>
      <c r="BD15" s="48"/>
      <c r="BE15" s="48"/>
      <c r="BF15" s="49"/>
      <c r="BG15" s="50" t="s">
        <v>46</v>
      </c>
      <c r="BH15" s="48"/>
      <c r="BI15" s="48"/>
      <c r="BJ15" s="49"/>
      <c r="BK15" s="50" t="s">
        <v>47</v>
      </c>
      <c r="BL15" s="48"/>
      <c r="BM15" s="48"/>
      <c r="BN15" s="49"/>
      <c r="BO15" s="50" t="s">
        <v>48</v>
      </c>
      <c r="BP15" s="48"/>
      <c r="BQ15" s="48"/>
      <c r="BR15" s="49"/>
      <c r="BS15" s="50" t="s">
        <v>49</v>
      </c>
      <c r="BT15" s="48"/>
      <c r="BU15" s="48"/>
      <c r="BV15" s="49"/>
    </row>
    <row r="16" ht="30.0" customHeight="1">
      <c r="A16" s="51"/>
      <c r="B16" s="51"/>
      <c r="C16" s="51"/>
      <c r="D16" s="52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35"/>
      <c r="S16" s="35"/>
      <c r="T16" s="35"/>
      <c r="U16" s="35"/>
      <c r="V16" s="35"/>
      <c r="W16" s="35"/>
      <c r="X16" s="35"/>
      <c r="Y16" s="35"/>
      <c r="Z16" s="53"/>
      <c r="AA16" s="54">
        <v>1.0</v>
      </c>
      <c r="AB16" s="55">
        <v>2.0</v>
      </c>
      <c r="AC16" s="55">
        <v>3.0</v>
      </c>
      <c r="AD16" s="56">
        <v>4.0</v>
      </c>
      <c r="AE16" s="57">
        <v>1.0</v>
      </c>
      <c r="AF16" s="55">
        <v>2.0</v>
      </c>
      <c r="AG16" s="55">
        <v>3.0</v>
      </c>
      <c r="AH16" s="56">
        <v>4.0</v>
      </c>
      <c r="AI16" s="57">
        <v>1.0</v>
      </c>
      <c r="AJ16" s="55">
        <v>2.0</v>
      </c>
      <c r="AK16" s="55">
        <v>3.0</v>
      </c>
      <c r="AL16" s="56">
        <v>4.0</v>
      </c>
      <c r="AM16" s="57">
        <v>1.0</v>
      </c>
      <c r="AN16" s="55">
        <v>2.0</v>
      </c>
      <c r="AO16" s="55">
        <v>3.0</v>
      </c>
      <c r="AP16" s="56">
        <v>4.0</v>
      </c>
      <c r="AQ16" s="57">
        <v>1.0</v>
      </c>
      <c r="AR16" s="55">
        <v>2.0</v>
      </c>
      <c r="AS16" s="55">
        <v>3.0</v>
      </c>
      <c r="AT16" s="56">
        <v>4.0</v>
      </c>
      <c r="AU16" s="57">
        <v>1.0</v>
      </c>
      <c r="AV16" s="55">
        <v>2.0</v>
      </c>
      <c r="AW16" s="55">
        <v>3.0</v>
      </c>
      <c r="AX16" s="56">
        <v>4.0</v>
      </c>
      <c r="AY16" s="57">
        <v>1.0</v>
      </c>
      <c r="AZ16" s="55">
        <v>2.0</v>
      </c>
      <c r="BA16" s="55">
        <v>3.0</v>
      </c>
      <c r="BB16" s="56">
        <v>4.0</v>
      </c>
      <c r="BC16" s="57">
        <v>1.0</v>
      </c>
      <c r="BD16" s="55">
        <v>2.0</v>
      </c>
      <c r="BE16" s="55">
        <v>3.0</v>
      </c>
      <c r="BF16" s="56">
        <v>4.0</v>
      </c>
      <c r="BG16" s="57">
        <v>1.0</v>
      </c>
      <c r="BH16" s="55">
        <v>2.0</v>
      </c>
      <c r="BI16" s="55">
        <v>3.0</v>
      </c>
      <c r="BJ16" s="56">
        <v>4.0</v>
      </c>
      <c r="BK16" s="57">
        <v>1.0</v>
      </c>
      <c r="BL16" s="55">
        <v>2.0</v>
      </c>
      <c r="BM16" s="55">
        <v>3.0</v>
      </c>
      <c r="BN16" s="56">
        <v>4.0</v>
      </c>
      <c r="BO16" s="57">
        <v>1.0</v>
      </c>
      <c r="BP16" s="55">
        <v>2.0</v>
      </c>
      <c r="BQ16" s="55">
        <v>3.0</v>
      </c>
      <c r="BR16" s="56">
        <v>4.0</v>
      </c>
      <c r="BS16" s="57">
        <v>5.0</v>
      </c>
      <c r="BT16" s="55">
        <v>6.0</v>
      </c>
      <c r="BU16" s="55">
        <v>7.0</v>
      </c>
      <c r="BV16" s="56">
        <v>8.0</v>
      </c>
    </row>
    <row r="17" ht="13.5" customHeight="1">
      <c r="A17" s="58" t="s">
        <v>50</v>
      </c>
      <c r="B17" s="59" t="s">
        <v>51</v>
      </c>
      <c r="C17" s="60" t="s">
        <v>52</v>
      </c>
      <c r="D17" s="61" t="s">
        <v>53</v>
      </c>
      <c r="E17" s="62" t="s">
        <v>54</v>
      </c>
      <c r="F17" s="63">
        <v>0.04</v>
      </c>
      <c r="G17" s="61" t="s">
        <v>55</v>
      </c>
      <c r="H17" s="64" t="s">
        <v>56</v>
      </c>
      <c r="I17" s="63">
        <v>0.04</v>
      </c>
      <c r="J17" s="65">
        <v>0.08</v>
      </c>
      <c r="K17" s="60" t="s">
        <v>57</v>
      </c>
      <c r="L17" s="60">
        <v>1.0</v>
      </c>
      <c r="M17" s="60" t="s">
        <v>58</v>
      </c>
      <c r="N17" s="60" t="s">
        <v>59</v>
      </c>
      <c r="O17" s="60" t="s">
        <v>60</v>
      </c>
      <c r="P17" s="60">
        <v>1.0</v>
      </c>
      <c r="Q17" s="66" t="s">
        <v>61</v>
      </c>
      <c r="R17" s="67" t="s">
        <v>62</v>
      </c>
      <c r="S17" s="68"/>
      <c r="T17" s="68"/>
      <c r="U17" s="68"/>
      <c r="V17" s="68">
        <v>2000000.0</v>
      </c>
      <c r="W17" s="69">
        <f>S21+U19+U20+U21</f>
        <v>83145105</v>
      </c>
      <c r="X17" s="70">
        <v>7600000.0</v>
      </c>
      <c r="Y17" s="70">
        <f>V17+V18+V21</f>
        <v>8256000</v>
      </c>
      <c r="Z17" s="69">
        <f>SUM(W17:Y21)</f>
        <v>99001105</v>
      </c>
      <c r="AA17" s="71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</row>
    <row r="18">
      <c r="A18" s="74"/>
      <c r="B18" s="35"/>
      <c r="C18" s="35"/>
      <c r="D18" s="35"/>
      <c r="E18" s="7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76"/>
      <c r="R18" s="67" t="s">
        <v>63</v>
      </c>
      <c r="S18" s="68"/>
      <c r="T18" s="77"/>
      <c r="U18" s="68"/>
      <c r="V18" s="68">
        <v>680000.0</v>
      </c>
      <c r="W18" s="35"/>
      <c r="X18" s="35"/>
      <c r="Y18" s="35"/>
      <c r="Z18" s="35"/>
      <c r="AA18" s="71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</row>
    <row r="19">
      <c r="A19" s="74"/>
      <c r="B19" s="35"/>
      <c r="C19" s="35"/>
      <c r="D19" s="35"/>
      <c r="E19" s="7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76"/>
      <c r="R19" s="67" t="s">
        <v>64</v>
      </c>
      <c r="S19" s="68"/>
      <c r="T19" s="77"/>
      <c r="U19" s="68">
        <v>6000000.0</v>
      </c>
      <c r="V19" s="68"/>
      <c r="W19" s="35"/>
      <c r="X19" s="35"/>
      <c r="Y19" s="35"/>
      <c r="Z19" s="35"/>
      <c r="AA19" s="71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</row>
    <row r="20">
      <c r="A20" s="74"/>
      <c r="B20" s="35"/>
      <c r="C20" s="35"/>
      <c r="D20" s="35"/>
      <c r="E20" s="7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76"/>
      <c r="R20" s="67" t="s">
        <v>65</v>
      </c>
      <c r="S20" s="68"/>
      <c r="T20" s="77"/>
      <c r="U20" s="68">
        <v>2500000.0</v>
      </c>
      <c r="V20" s="68"/>
      <c r="W20" s="35"/>
      <c r="X20" s="35"/>
      <c r="Y20" s="35"/>
      <c r="Z20" s="35"/>
      <c r="AA20" s="71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</row>
    <row r="21" ht="150.0" customHeight="1">
      <c r="A21" s="74"/>
      <c r="B21" s="51"/>
      <c r="C21" s="51"/>
      <c r="D21" s="51"/>
      <c r="E21" s="78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76"/>
      <c r="R21" s="79" t="s">
        <v>66</v>
      </c>
      <c r="S21" s="68">
        <v>3.5E7</v>
      </c>
      <c r="T21" s="80">
        <v>7600000.0</v>
      </c>
      <c r="U21" s="68">
        <v>3.9645105E7</v>
      </c>
      <c r="V21" s="68">
        <v>5576000.0</v>
      </c>
      <c r="W21" s="51"/>
      <c r="X21" s="51"/>
      <c r="Y21" s="51"/>
      <c r="Z21" s="51"/>
      <c r="AA21" s="71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</row>
    <row r="22" ht="15.75" customHeight="1">
      <c r="A22" s="74"/>
      <c r="B22" s="81" t="s">
        <v>67</v>
      </c>
      <c r="C22" s="82" t="s">
        <v>68</v>
      </c>
      <c r="D22" s="83" t="s">
        <v>69</v>
      </c>
      <c r="E22" s="84" t="s">
        <v>70</v>
      </c>
      <c r="F22" s="85" t="s">
        <v>71</v>
      </c>
      <c r="G22" s="83" t="s">
        <v>72</v>
      </c>
      <c r="H22" s="83" t="s">
        <v>73</v>
      </c>
      <c r="I22" s="85" t="s">
        <v>71</v>
      </c>
      <c r="J22" s="86">
        <v>0.07</v>
      </c>
      <c r="K22" s="82" t="s">
        <v>74</v>
      </c>
      <c r="L22" s="82">
        <v>5.0</v>
      </c>
      <c r="M22" s="82" t="s">
        <v>75</v>
      </c>
      <c r="N22" s="82" t="s">
        <v>76</v>
      </c>
      <c r="O22" s="82" t="s">
        <v>77</v>
      </c>
      <c r="P22" s="82">
        <v>2.0</v>
      </c>
      <c r="Q22" s="76"/>
      <c r="R22" s="87" t="s">
        <v>62</v>
      </c>
      <c r="S22" s="88"/>
      <c r="T22" s="88"/>
      <c r="U22" s="88"/>
      <c r="V22" s="88">
        <v>2000000.0</v>
      </c>
      <c r="W22" s="69">
        <f>S24+U24+U25+U26</f>
        <v>102986719</v>
      </c>
      <c r="X22" s="70">
        <v>9500000.0</v>
      </c>
      <c r="Y22" s="70">
        <f>V22+V24+V23</f>
        <v>8256000</v>
      </c>
      <c r="Z22" s="69">
        <f>SUM(W22:Y26)</f>
        <v>120742719</v>
      </c>
      <c r="AA22" s="71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3"/>
      <c r="AR22" s="73"/>
      <c r="AS22" s="73"/>
      <c r="AT22" s="73"/>
      <c r="AU22" s="73"/>
      <c r="AV22" s="73"/>
      <c r="AW22" s="73"/>
      <c r="AX22" s="89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</row>
    <row r="23" ht="15.75" customHeight="1">
      <c r="A23" s="74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76"/>
      <c r="R23" s="87" t="s">
        <v>63</v>
      </c>
      <c r="S23" s="88"/>
      <c r="T23" s="88"/>
      <c r="U23" s="88"/>
      <c r="V23" s="88">
        <v>680000.0</v>
      </c>
      <c r="W23" s="35"/>
      <c r="X23" s="35"/>
      <c r="Y23" s="35"/>
      <c r="Z23" s="35"/>
      <c r="AA23" s="71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3"/>
      <c r="AR23" s="73"/>
      <c r="AS23" s="73"/>
      <c r="AT23" s="73"/>
      <c r="AU23" s="73"/>
      <c r="AV23" s="73"/>
      <c r="AW23" s="73"/>
      <c r="AX23" s="89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</row>
    <row r="24" ht="15.75" customHeight="1">
      <c r="A24" s="74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76"/>
      <c r="R24" s="90" t="s">
        <v>66</v>
      </c>
      <c r="S24" s="88">
        <v>5.6E7</v>
      </c>
      <c r="T24" s="88">
        <v>9500000.0</v>
      </c>
      <c r="U24" s="88">
        <v>4.0949219E7</v>
      </c>
      <c r="V24" s="88">
        <v>5576000.0</v>
      </c>
      <c r="W24" s="35"/>
      <c r="X24" s="35"/>
      <c r="Y24" s="35"/>
      <c r="Z24" s="35"/>
      <c r="AA24" s="71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3"/>
      <c r="AR24" s="73"/>
      <c r="AS24" s="73"/>
      <c r="AT24" s="73"/>
      <c r="AU24" s="73"/>
      <c r="AV24" s="73"/>
      <c r="AW24" s="73"/>
      <c r="AX24" s="89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</row>
    <row r="25" ht="15.75" customHeight="1">
      <c r="A25" s="74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76"/>
      <c r="R25" s="87" t="s">
        <v>64</v>
      </c>
      <c r="S25" s="88"/>
      <c r="T25" s="88"/>
      <c r="U25" s="88">
        <v>3537500.0</v>
      </c>
      <c r="V25" s="88"/>
      <c r="W25" s="35"/>
      <c r="X25" s="35"/>
      <c r="Y25" s="35"/>
      <c r="Z25" s="35"/>
      <c r="AA25" s="71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3"/>
      <c r="AR25" s="73"/>
      <c r="AS25" s="73"/>
      <c r="AT25" s="73"/>
      <c r="AU25" s="73"/>
      <c r="AV25" s="73"/>
      <c r="AW25" s="73"/>
      <c r="AX25" s="89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</row>
    <row r="26" ht="15.75" customHeight="1">
      <c r="A26" s="74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76"/>
      <c r="R26" s="87" t="s">
        <v>65</v>
      </c>
      <c r="S26" s="88"/>
      <c r="T26" s="88"/>
      <c r="U26" s="88">
        <v>2500000.0</v>
      </c>
      <c r="V26" s="88"/>
      <c r="W26" s="51"/>
      <c r="X26" s="51"/>
      <c r="Y26" s="51"/>
      <c r="Z26" s="51"/>
      <c r="AA26" s="71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3"/>
      <c r="AR26" s="73"/>
      <c r="AS26" s="73"/>
      <c r="AT26" s="73"/>
      <c r="AU26" s="73"/>
      <c r="AV26" s="73"/>
      <c r="AW26" s="73"/>
      <c r="AX26" s="89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</row>
    <row r="27" ht="15.75" customHeight="1">
      <c r="A27" s="74"/>
      <c r="B27" s="91" t="s">
        <v>78</v>
      </c>
      <c r="C27" s="92" t="s">
        <v>79</v>
      </c>
      <c r="D27" s="93" t="s">
        <v>80</v>
      </c>
      <c r="E27" s="94" t="s">
        <v>81</v>
      </c>
      <c r="F27" s="95" t="s">
        <v>71</v>
      </c>
      <c r="G27" s="93" t="s">
        <v>82</v>
      </c>
      <c r="H27" s="93" t="s">
        <v>83</v>
      </c>
      <c r="I27" s="95" t="s">
        <v>71</v>
      </c>
      <c r="J27" s="96">
        <v>0.07</v>
      </c>
      <c r="K27" s="92" t="s">
        <v>84</v>
      </c>
      <c r="L27" s="92">
        <v>5.0</v>
      </c>
      <c r="M27" s="92" t="s">
        <v>85</v>
      </c>
      <c r="N27" s="92" t="s">
        <v>86</v>
      </c>
      <c r="O27" s="92" t="s">
        <v>87</v>
      </c>
      <c r="P27" s="92">
        <v>5.0</v>
      </c>
      <c r="Q27" s="76"/>
      <c r="R27" s="67" t="s">
        <v>62</v>
      </c>
      <c r="S27" s="68"/>
      <c r="T27" s="68"/>
      <c r="U27" s="68"/>
      <c r="V27" s="68">
        <v>2000000.0</v>
      </c>
      <c r="W27" s="69">
        <f>S29+S30+U29+U30+U31</f>
        <v>104332091</v>
      </c>
      <c r="X27" s="70">
        <v>7600000.0</v>
      </c>
      <c r="Y27" s="70">
        <f>V29+V28+V27</f>
        <v>8256000</v>
      </c>
      <c r="Z27" s="69">
        <f>SUM(W27:Y31)</f>
        <v>120188091</v>
      </c>
      <c r="AA27" s="71"/>
      <c r="AB27" s="72"/>
      <c r="AC27" s="72"/>
      <c r="AD27" s="72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73"/>
      <c r="AR27" s="73"/>
      <c r="AS27" s="73"/>
      <c r="AT27" s="73"/>
      <c r="AU27" s="73"/>
      <c r="AV27" s="73"/>
      <c r="AW27" s="73"/>
      <c r="AX27" s="89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</row>
    <row r="28" ht="15.75" customHeight="1">
      <c r="A28" s="74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76"/>
      <c r="R28" s="67" t="s">
        <v>63</v>
      </c>
      <c r="S28" s="68"/>
      <c r="T28" s="68"/>
      <c r="U28" s="68"/>
      <c r="V28" s="68">
        <v>680000.0</v>
      </c>
      <c r="W28" s="35"/>
      <c r="X28" s="35"/>
      <c r="Y28" s="35"/>
      <c r="Z28" s="35"/>
      <c r="AA28" s="71"/>
      <c r="AB28" s="72"/>
      <c r="AC28" s="72"/>
      <c r="AD28" s="72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73"/>
      <c r="AR28" s="73"/>
      <c r="AS28" s="73"/>
      <c r="AT28" s="73"/>
      <c r="AU28" s="73"/>
      <c r="AV28" s="73"/>
      <c r="AW28" s="73"/>
      <c r="AX28" s="89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</row>
    <row r="29" ht="30.0" customHeight="1">
      <c r="A29" s="74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76"/>
      <c r="R29" s="67" t="s">
        <v>66</v>
      </c>
      <c r="S29" s="68">
        <v>3.5E7</v>
      </c>
      <c r="T29" s="68">
        <v>7600000.0</v>
      </c>
      <c r="U29" s="68">
        <v>2.7219224E7</v>
      </c>
      <c r="V29" s="68">
        <v>5576000.0</v>
      </c>
      <c r="W29" s="35"/>
      <c r="X29" s="35"/>
      <c r="Y29" s="35"/>
      <c r="Z29" s="35"/>
      <c r="AA29" s="71"/>
      <c r="AB29" s="72"/>
      <c r="AC29" s="72"/>
      <c r="AD29" s="72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73"/>
      <c r="AR29" s="73"/>
      <c r="AS29" s="73"/>
      <c r="AT29" s="73"/>
      <c r="AU29" s="73"/>
      <c r="AV29" s="73"/>
      <c r="AW29" s="73"/>
      <c r="AX29" s="89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</row>
    <row r="30" ht="31.5" customHeight="1">
      <c r="A30" s="74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76"/>
      <c r="R30" s="67" t="s">
        <v>64</v>
      </c>
      <c r="S30" s="68">
        <v>3.45E7</v>
      </c>
      <c r="T30" s="68"/>
      <c r="U30" s="68">
        <v>6087500.0</v>
      </c>
      <c r="V30" s="68"/>
      <c r="W30" s="35"/>
      <c r="X30" s="35"/>
      <c r="Y30" s="35"/>
      <c r="Z30" s="35"/>
      <c r="AA30" s="71"/>
      <c r="AB30" s="72"/>
      <c r="AC30" s="72"/>
      <c r="AD30" s="72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89"/>
      <c r="AR30" s="89"/>
      <c r="AS30" s="89"/>
      <c r="AT30" s="89"/>
      <c r="AU30" s="89"/>
      <c r="AV30" s="89"/>
      <c r="AW30" s="89"/>
      <c r="AX30" s="89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</row>
    <row r="31" ht="15.75" customHeight="1">
      <c r="A31" s="74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35"/>
      <c r="P31" s="35"/>
      <c r="Q31" s="76"/>
      <c r="R31" s="67" t="s">
        <v>65</v>
      </c>
      <c r="S31" s="68"/>
      <c r="T31" s="68"/>
      <c r="U31" s="68">
        <v>1525367.0</v>
      </c>
      <c r="V31" s="68"/>
      <c r="W31" s="51"/>
      <c r="X31" s="51"/>
      <c r="Y31" s="51"/>
      <c r="Z31" s="51"/>
      <c r="AA31" s="71"/>
      <c r="AB31" s="72"/>
      <c r="AC31" s="72"/>
      <c r="AD31" s="72"/>
      <c r="AE31" s="97"/>
      <c r="AF31" s="97"/>
      <c r="AG31" s="97"/>
      <c r="AH31" s="97"/>
      <c r="AI31" s="97"/>
      <c r="AJ31" s="97"/>
      <c r="AK31" s="97"/>
      <c r="AL31" s="97"/>
      <c r="AM31" s="98"/>
      <c r="AN31" s="97"/>
      <c r="AO31" s="98"/>
      <c r="AP31" s="97"/>
      <c r="AQ31" s="98"/>
      <c r="AR31" s="97"/>
      <c r="AS31" s="98"/>
      <c r="AT31" s="97"/>
      <c r="AU31" s="98"/>
      <c r="AV31" s="97"/>
      <c r="AW31" s="98"/>
      <c r="AX31" s="97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</row>
    <row r="32" ht="15.75" customHeight="1">
      <c r="A32" s="74"/>
      <c r="B32" s="91" t="s">
        <v>88</v>
      </c>
      <c r="C32" s="92" t="s">
        <v>89</v>
      </c>
      <c r="D32" s="93" t="s">
        <v>90</v>
      </c>
      <c r="E32" s="94" t="s">
        <v>91</v>
      </c>
      <c r="F32" s="99">
        <v>0.04</v>
      </c>
      <c r="G32" s="93" t="s">
        <v>92</v>
      </c>
      <c r="H32" s="93" t="s">
        <v>93</v>
      </c>
      <c r="I32" s="99">
        <v>0.04</v>
      </c>
      <c r="J32" s="96">
        <v>0.08</v>
      </c>
      <c r="K32" s="92" t="s">
        <v>94</v>
      </c>
      <c r="L32" s="92">
        <v>10.0</v>
      </c>
      <c r="M32" s="92" t="s">
        <v>95</v>
      </c>
      <c r="N32" s="92" t="s">
        <v>96</v>
      </c>
      <c r="O32" s="35"/>
      <c r="P32" s="35"/>
      <c r="Q32" s="76"/>
      <c r="R32" s="67" t="s">
        <v>63</v>
      </c>
      <c r="S32" s="88"/>
      <c r="T32" s="88"/>
      <c r="U32" s="88"/>
      <c r="V32" s="88">
        <v>680000.0</v>
      </c>
      <c r="W32" s="69">
        <f>S33+S35+S34+U33+U34+U36</f>
        <v>128680403</v>
      </c>
      <c r="X32" s="70">
        <v>9500000.0</v>
      </c>
      <c r="Y32" s="70">
        <f>V32+V33</f>
        <v>6256000</v>
      </c>
      <c r="Z32" s="69">
        <f>SUM(W32:Y36)</f>
        <v>144436403</v>
      </c>
      <c r="AA32" s="71"/>
      <c r="AB32" s="72"/>
      <c r="AC32" s="72"/>
      <c r="AD32" s="72"/>
      <c r="AE32" s="97"/>
      <c r="AF32" s="97"/>
      <c r="AG32" s="97"/>
      <c r="AH32" s="97"/>
      <c r="AI32" s="97"/>
      <c r="AJ32" s="97"/>
      <c r="AK32" s="97"/>
      <c r="AL32" s="97"/>
      <c r="AM32" s="72"/>
      <c r="AN32" s="97"/>
      <c r="AO32" s="72"/>
      <c r="AP32" s="97"/>
      <c r="AQ32" s="72"/>
      <c r="AR32" s="97"/>
      <c r="AS32" s="72"/>
      <c r="AT32" s="97"/>
      <c r="AU32" s="72"/>
      <c r="AV32" s="97"/>
      <c r="AW32" s="72"/>
      <c r="AX32" s="97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</row>
    <row r="33" ht="15.75" customHeight="1">
      <c r="A33" s="7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76"/>
      <c r="R33" s="79" t="s">
        <v>66</v>
      </c>
      <c r="S33" s="88">
        <v>5.6E7</v>
      </c>
      <c r="T33" s="88">
        <v>9500000.0</v>
      </c>
      <c r="U33" s="88">
        <v>2.1542903E7</v>
      </c>
      <c r="V33" s="88">
        <v>5576000.0</v>
      </c>
      <c r="W33" s="35"/>
      <c r="X33" s="35"/>
      <c r="Y33" s="35"/>
      <c r="Z33" s="35"/>
      <c r="AA33" s="71"/>
      <c r="AB33" s="72"/>
      <c r="AC33" s="72"/>
      <c r="AD33" s="72"/>
      <c r="AE33" s="97"/>
      <c r="AF33" s="97"/>
      <c r="AG33" s="97"/>
      <c r="AH33" s="97"/>
      <c r="AI33" s="97"/>
      <c r="AJ33" s="97"/>
      <c r="AK33" s="97"/>
      <c r="AL33" s="97"/>
      <c r="AM33" s="72"/>
      <c r="AN33" s="97"/>
      <c r="AO33" s="97"/>
      <c r="AP33" s="97"/>
      <c r="AQ33" s="72"/>
      <c r="AR33" s="72"/>
      <c r="AS33" s="72"/>
      <c r="AT33" s="97"/>
      <c r="AU33" s="97"/>
      <c r="AV33" s="97"/>
      <c r="AW33" s="97"/>
      <c r="AX33" s="97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</row>
    <row r="34" ht="15.75" customHeight="1">
      <c r="A34" s="7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76"/>
      <c r="R34" s="79" t="s">
        <v>64</v>
      </c>
      <c r="S34" s="88">
        <v>3.45E7</v>
      </c>
      <c r="T34" s="88"/>
      <c r="U34" s="88">
        <v>3537500.0</v>
      </c>
      <c r="V34" s="88"/>
      <c r="W34" s="35"/>
      <c r="X34" s="35"/>
      <c r="Y34" s="35"/>
      <c r="Z34" s="35"/>
      <c r="AA34" s="71"/>
      <c r="AB34" s="72"/>
      <c r="AC34" s="72"/>
      <c r="AD34" s="72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</row>
    <row r="35" ht="15.75" customHeight="1">
      <c r="A35" s="7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76"/>
      <c r="R35" s="79" t="s">
        <v>97</v>
      </c>
      <c r="S35" s="88">
        <v>1.06E7</v>
      </c>
      <c r="T35" s="88"/>
      <c r="U35" s="88"/>
      <c r="V35" s="88"/>
      <c r="W35" s="35"/>
      <c r="X35" s="35"/>
      <c r="Y35" s="35"/>
      <c r="Z35" s="35"/>
      <c r="AA35" s="71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97"/>
      <c r="AN35" s="97"/>
      <c r="AO35" s="97"/>
      <c r="AP35" s="97"/>
      <c r="AQ35" s="97"/>
      <c r="AR35" s="97"/>
      <c r="AS35" s="97"/>
      <c r="AT35" s="97"/>
      <c r="AU35" s="72"/>
      <c r="AV35" s="72"/>
      <c r="AW35" s="72"/>
      <c r="AX35" s="72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</row>
    <row r="36" ht="15.75" customHeight="1">
      <c r="A36" s="74"/>
      <c r="B36" s="51"/>
      <c r="C36" s="51"/>
      <c r="D36" s="51"/>
      <c r="E36" s="51"/>
      <c r="F36" s="51"/>
      <c r="G36" s="35"/>
      <c r="H36" s="35"/>
      <c r="I36" s="51"/>
      <c r="J36" s="51"/>
      <c r="K36" s="51"/>
      <c r="L36" s="51"/>
      <c r="M36" s="51"/>
      <c r="N36" s="51"/>
      <c r="O36" s="51"/>
      <c r="P36" s="51"/>
      <c r="Q36" s="76"/>
      <c r="R36" s="67" t="s">
        <v>65</v>
      </c>
      <c r="S36" s="88"/>
      <c r="T36" s="88"/>
      <c r="U36" s="88">
        <v>2500000.0</v>
      </c>
      <c r="V36" s="88"/>
      <c r="W36" s="51"/>
      <c r="X36" s="51"/>
      <c r="Y36" s="51"/>
      <c r="Z36" s="51"/>
      <c r="AA36" s="71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97"/>
      <c r="AN36" s="97"/>
      <c r="AO36" s="97"/>
      <c r="AP36" s="97"/>
      <c r="AQ36" s="97"/>
      <c r="AR36" s="97"/>
      <c r="AS36" s="97"/>
      <c r="AT36" s="97"/>
      <c r="AU36" s="72"/>
      <c r="AV36" s="72"/>
      <c r="AW36" s="72"/>
      <c r="AX36" s="72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</row>
    <row r="37" ht="15.75" customHeight="1">
      <c r="A37" s="74"/>
      <c r="B37" s="91" t="s">
        <v>98</v>
      </c>
      <c r="C37" s="92" t="s">
        <v>99</v>
      </c>
      <c r="D37" s="93" t="s">
        <v>100</v>
      </c>
      <c r="E37" s="94" t="s">
        <v>101</v>
      </c>
      <c r="F37" s="95" t="s">
        <v>71</v>
      </c>
      <c r="G37" s="35"/>
      <c r="H37" s="35"/>
      <c r="I37" s="95" t="s">
        <v>71</v>
      </c>
      <c r="J37" s="96">
        <v>0.07</v>
      </c>
      <c r="K37" s="92" t="s">
        <v>102</v>
      </c>
      <c r="L37" s="92">
        <v>1.0</v>
      </c>
      <c r="M37" s="92" t="s">
        <v>103</v>
      </c>
      <c r="N37" s="92" t="s">
        <v>104</v>
      </c>
      <c r="O37" s="92" t="s">
        <v>105</v>
      </c>
      <c r="P37" s="82">
        <v>1.0</v>
      </c>
      <c r="Q37" s="76"/>
      <c r="R37" s="67" t="s">
        <v>63</v>
      </c>
      <c r="S37" s="77"/>
      <c r="T37" s="68"/>
      <c r="U37" s="68"/>
      <c r="V37" s="68">
        <v>680000.0</v>
      </c>
      <c r="W37" s="69">
        <f>S38+U38+U40+U39</f>
        <v>53547435</v>
      </c>
      <c r="X37" s="70">
        <v>5700000.0</v>
      </c>
      <c r="Y37" s="70">
        <f>V37+V38</f>
        <v>6256000</v>
      </c>
      <c r="Z37" s="69">
        <f>SUM(W37:Y40)</f>
        <v>65503435</v>
      </c>
      <c r="AA37" s="71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</row>
    <row r="38" ht="15.75" customHeight="1">
      <c r="A38" s="74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76"/>
      <c r="R38" s="67" t="s">
        <v>66</v>
      </c>
      <c r="S38" s="68">
        <v>2.45E7</v>
      </c>
      <c r="T38" s="68">
        <v>5700000.0</v>
      </c>
      <c r="U38" s="68">
        <v>1.9272802E7</v>
      </c>
      <c r="V38" s="68">
        <v>5576000.0</v>
      </c>
      <c r="W38" s="35"/>
      <c r="X38" s="35"/>
      <c r="Y38" s="35"/>
      <c r="Z38" s="35"/>
      <c r="AA38" s="71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</row>
    <row r="39" ht="15.75" customHeight="1">
      <c r="A39" s="7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76"/>
      <c r="R39" s="67" t="s">
        <v>64</v>
      </c>
      <c r="S39" s="68"/>
      <c r="T39" s="68"/>
      <c r="U39" s="68">
        <v>1500000.0</v>
      </c>
      <c r="V39" s="68"/>
      <c r="W39" s="35"/>
      <c r="X39" s="35"/>
      <c r="Y39" s="35"/>
      <c r="Z39" s="35"/>
      <c r="AA39" s="71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</row>
    <row r="40" ht="15.75" customHeight="1">
      <c r="A40" s="74"/>
      <c r="B40" s="51"/>
      <c r="C40" s="51"/>
      <c r="D40" s="51"/>
      <c r="E40" s="51"/>
      <c r="F40" s="51"/>
      <c r="G40" s="35"/>
      <c r="H40" s="35"/>
      <c r="I40" s="51"/>
      <c r="J40" s="51"/>
      <c r="K40" s="51"/>
      <c r="L40" s="51"/>
      <c r="M40" s="51"/>
      <c r="N40" s="51"/>
      <c r="O40" s="35"/>
      <c r="P40" s="35"/>
      <c r="Q40" s="76"/>
      <c r="R40" s="67" t="s">
        <v>65</v>
      </c>
      <c r="S40" s="68"/>
      <c r="T40" s="68"/>
      <c r="U40" s="68">
        <v>8274633.0</v>
      </c>
      <c r="V40" s="68"/>
      <c r="W40" s="51"/>
      <c r="X40" s="51"/>
      <c r="Y40" s="51"/>
      <c r="Z40" s="51"/>
      <c r="AA40" s="71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</row>
    <row r="41" ht="15.75" customHeight="1">
      <c r="A41" s="74"/>
      <c r="B41" s="81" t="s">
        <v>106</v>
      </c>
      <c r="C41" s="82" t="s">
        <v>107</v>
      </c>
      <c r="D41" s="83" t="s">
        <v>108</v>
      </c>
      <c r="E41" s="84" t="s">
        <v>109</v>
      </c>
      <c r="F41" s="85" t="s">
        <v>71</v>
      </c>
      <c r="G41" s="35"/>
      <c r="H41" s="35"/>
      <c r="I41" s="85" t="s">
        <v>71</v>
      </c>
      <c r="J41" s="86">
        <v>0.07</v>
      </c>
      <c r="K41" s="82" t="s">
        <v>110</v>
      </c>
      <c r="L41" s="82">
        <v>1.0</v>
      </c>
      <c r="M41" s="82" t="s">
        <v>111</v>
      </c>
      <c r="N41" s="82" t="s">
        <v>112</v>
      </c>
      <c r="O41" s="35"/>
      <c r="P41" s="35"/>
      <c r="Q41" s="76"/>
      <c r="R41" s="87" t="s">
        <v>63</v>
      </c>
      <c r="S41" s="88"/>
      <c r="T41" s="88"/>
      <c r="U41" s="88"/>
      <c r="V41" s="88">
        <v>680000.0</v>
      </c>
      <c r="W41" s="69">
        <f>S42+S43+U42+U43+U44</f>
        <v>43908247</v>
      </c>
      <c r="X41" s="70">
        <v>2850000.0</v>
      </c>
      <c r="Y41" s="70">
        <f>V41+V42</f>
        <v>6256000</v>
      </c>
      <c r="Z41" s="69">
        <f>SUM(W41:Y44)</f>
        <v>53014247</v>
      </c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2"/>
      <c r="AV41" s="72"/>
      <c r="AW41" s="72"/>
      <c r="AX41" s="97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</row>
    <row r="42" ht="15.75" customHeight="1">
      <c r="A42" s="74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76"/>
      <c r="R42" s="90" t="s">
        <v>66</v>
      </c>
      <c r="S42" s="88">
        <v>1.05E7</v>
      </c>
      <c r="T42" s="88">
        <v>2850000.0</v>
      </c>
      <c r="U42" s="100">
        <v>7408247.0</v>
      </c>
      <c r="V42" s="101">
        <v>5576000.0</v>
      </c>
      <c r="W42" s="35"/>
      <c r="X42" s="35"/>
      <c r="Y42" s="35"/>
      <c r="Z42" s="35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2"/>
      <c r="AV42" s="72"/>
      <c r="AW42" s="72"/>
      <c r="AX42" s="97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</row>
    <row r="43" ht="15.75" customHeight="1">
      <c r="A43" s="74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76"/>
      <c r="R43" s="90" t="s">
        <v>64</v>
      </c>
      <c r="S43" s="88">
        <v>2.0E7</v>
      </c>
      <c r="T43" s="88"/>
      <c r="U43" s="88">
        <v>1500000.0</v>
      </c>
      <c r="V43" s="88"/>
      <c r="W43" s="35"/>
      <c r="X43" s="35"/>
      <c r="Y43" s="35"/>
      <c r="Z43" s="35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2"/>
      <c r="AV43" s="72"/>
      <c r="AW43" s="72"/>
      <c r="AX43" s="72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</row>
    <row r="44" ht="15.75" customHeight="1">
      <c r="A44" s="102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4"/>
      <c r="R44" s="105" t="s">
        <v>65</v>
      </c>
      <c r="S44" s="106"/>
      <c r="T44" s="106"/>
      <c r="U44" s="106">
        <v>4500000.0</v>
      </c>
      <c r="V44" s="106"/>
      <c r="W44" s="51"/>
      <c r="X44" s="51"/>
      <c r="Y44" s="51"/>
      <c r="Z44" s="51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2"/>
      <c r="AV44" s="72"/>
      <c r="AW44" s="72"/>
      <c r="AX44" s="72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</row>
    <row r="45" ht="31.5" customHeight="1">
      <c r="A45" s="89"/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107" t="s">
        <v>113</v>
      </c>
      <c r="S45" s="108">
        <f t="shared" ref="S45:W45" si="1">SUM(S17:S44)</f>
        <v>316600000</v>
      </c>
      <c r="T45" s="108">
        <f t="shared" si="1"/>
        <v>42750000</v>
      </c>
      <c r="U45" s="108">
        <f t="shared" si="1"/>
        <v>200000000</v>
      </c>
      <c r="V45" s="109">
        <f t="shared" si="1"/>
        <v>43536000</v>
      </c>
      <c r="W45" s="110">
        <f t="shared" si="1"/>
        <v>516600000</v>
      </c>
      <c r="X45" s="110">
        <f>X17+X22+X27+X32+X37+X41</f>
        <v>42750000</v>
      </c>
      <c r="Y45" s="110">
        <f>SUM(Y17:Y44)</f>
        <v>43536000</v>
      </c>
      <c r="Z45" s="110">
        <f>SUM(W45:Y45)</f>
        <v>602886000</v>
      </c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2"/>
      <c r="AV45" s="72"/>
      <c r="AW45" s="72"/>
      <c r="AX45" s="72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</row>
    <row r="46" ht="30.0" customHeight="1">
      <c r="A46" s="111"/>
      <c r="R46" s="39"/>
      <c r="S46" s="112"/>
      <c r="T46" s="112"/>
      <c r="U46" s="112"/>
      <c r="V46" s="112"/>
      <c r="AA46" s="73"/>
    </row>
    <row r="47" ht="15.75" customHeight="1">
      <c r="A47" s="58" t="s">
        <v>114</v>
      </c>
      <c r="B47" s="113" t="s">
        <v>115</v>
      </c>
      <c r="C47" s="114" t="s">
        <v>116</v>
      </c>
      <c r="D47" s="115" t="s">
        <v>117</v>
      </c>
      <c r="E47" s="116" t="s">
        <v>118</v>
      </c>
      <c r="F47" s="117" t="s">
        <v>71</v>
      </c>
      <c r="G47" s="118" t="s">
        <v>119</v>
      </c>
      <c r="H47" s="118" t="s">
        <v>120</v>
      </c>
      <c r="I47" s="117" t="s">
        <v>71</v>
      </c>
      <c r="J47" s="119">
        <v>0.07</v>
      </c>
      <c r="K47" s="114" t="s">
        <v>121</v>
      </c>
      <c r="L47" s="114">
        <v>30.0</v>
      </c>
      <c r="M47" s="114" t="s">
        <v>122</v>
      </c>
      <c r="N47" s="114" t="s">
        <v>123</v>
      </c>
      <c r="O47" s="114" t="s">
        <v>124</v>
      </c>
      <c r="P47" s="114">
        <v>1.0</v>
      </c>
      <c r="Q47" s="66" t="s">
        <v>125</v>
      </c>
      <c r="R47" s="87" t="s">
        <v>63</v>
      </c>
      <c r="S47" s="88"/>
      <c r="T47" s="88"/>
      <c r="U47" s="88"/>
      <c r="V47" s="88">
        <v>464000.0</v>
      </c>
      <c r="W47" s="120">
        <f>S49+S50+U48+U49+U50</f>
        <v>89200000</v>
      </c>
      <c r="X47" s="121">
        <v>5700000.0</v>
      </c>
      <c r="Y47" s="121">
        <f>SUM(V47:V49)</f>
        <v>4268800</v>
      </c>
      <c r="Z47" s="122">
        <f>SUM(W47:Y50)</f>
        <v>99168800</v>
      </c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U47" s="72"/>
      <c r="AV47" s="72"/>
      <c r="AW47" s="72"/>
      <c r="AX47" s="72"/>
      <c r="AY47" s="72"/>
      <c r="AZ47" s="72"/>
      <c r="BA47" s="72"/>
      <c r="BB47" s="72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</row>
    <row r="48" ht="15.75" customHeight="1">
      <c r="A48" s="7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76"/>
      <c r="R48" s="87" t="s">
        <v>65</v>
      </c>
      <c r="S48" s="88"/>
      <c r="T48" s="88"/>
      <c r="U48" s="88">
        <v>4500000.0</v>
      </c>
      <c r="V48" s="88"/>
      <c r="W48" s="123"/>
      <c r="X48" s="35"/>
      <c r="Y48" s="35"/>
      <c r="Z48" s="76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U48" s="72"/>
      <c r="AV48" s="72"/>
      <c r="AW48" s="72"/>
      <c r="AX48" s="72"/>
      <c r="AY48" s="72"/>
      <c r="AZ48" s="72"/>
      <c r="BA48" s="72"/>
      <c r="BB48" s="72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</row>
    <row r="49" ht="15.75" customHeight="1">
      <c r="A49" s="7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76"/>
      <c r="R49" s="90" t="s">
        <v>66</v>
      </c>
      <c r="S49" s="88">
        <v>2.45E7</v>
      </c>
      <c r="T49" s="88">
        <v>5700000.0</v>
      </c>
      <c r="U49" s="88">
        <v>1.0E7</v>
      </c>
      <c r="V49" s="88">
        <v>3804800.0</v>
      </c>
      <c r="W49" s="123"/>
      <c r="X49" s="35"/>
      <c r="Y49" s="35"/>
      <c r="Z49" s="76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U49" s="72"/>
      <c r="AV49" s="72"/>
      <c r="AW49" s="72"/>
      <c r="AX49" s="72"/>
      <c r="AY49" s="72"/>
      <c r="AZ49" s="72"/>
      <c r="BA49" s="72"/>
      <c r="BB49" s="72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</row>
    <row r="50" ht="15.75" customHeight="1">
      <c r="A50" s="74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76"/>
      <c r="R50" s="90" t="s">
        <v>64</v>
      </c>
      <c r="S50" s="88">
        <v>4.5E7</v>
      </c>
      <c r="T50" s="88"/>
      <c r="U50" s="88">
        <v>5200000.0</v>
      </c>
      <c r="V50" s="88"/>
      <c r="W50" s="40"/>
      <c r="X50" s="51"/>
      <c r="Y50" s="51"/>
      <c r="Z50" s="38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Y50" s="72"/>
      <c r="AZ50" s="72"/>
      <c r="BA50" s="72"/>
      <c r="BB50" s="72"/>
      <c r="BC50" s="72"/>
      <c r="BD50" s="72"/>
      <c r="BE50" s="72"/>
      <c r="BF50" s="72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</row>
    <row r="51" ht="15.75" customHeight="1">
      <c r="A51" s="74"/>
      <c r="B51" s="91" t="s">
        <v>126</v>
      </c>
      <c r="C51" s="92" t="s">
        <v>127</v>
      </c>
      <c r="D51" s="93" t="s">
        <v>128</v>
      </c>
      <c r="E51" s="84" t="s">
        <v>129</v>
      </c>
      <c r="F51" s="95" t="s">
        <v>71</v>
      </c>
      <c r="G51" s="124" t="s">
        <v>130</v>
      </c>
      <c r="H51" s="124" t="s">
        <v>131</v>
      </c>
      <c r="I51" s="95" t="s">
        <v>71</v>
      </c>
      <c r="J51" s="96">
        <v>0.07</v>
      </c>
      <c r="K51" s="92" t="s">
        <v>132</v>
      </c>
      <c r="L51" s="125" t="s">
        <v>133</v>
      </c>
      <c r="M51" s="92" t="s">
        <v>134</v>
      </c>
      <c r="N51" s="92" t="s">
        <v>135</v>
      </c>
      <c r="O51" s="92" t="s">
        <v>136</v>
      </c>
      <c r="P51" s="92">
        <v>1.0</v>
      </c>
      <c r="Q51" s="76"/>
      <c r="R51" s="67" t="s">
        <v>63</v>
      </c>
      <c r="S51" s="68"/>
      <c r="T51" s="68"/>
      <c r="U51" s="68"/>
      <c r="V51" s="68">
        <v>464000.0</v>
      </c>
      <c r="W51" s="126">
        <f>S53+U52+U53+U54</f>
        <v>50785714</v>
      </c>
      <c r="X51" s="70">
        <v>6650000.0</v>
      </c>
      <c r="Y51" s="70">
        <f>SUM(V51:V54)</f>
        <v>4268800</v>
      </c>
      <c r="Z51" s="127">
        <f>SUM(W51:Y54)</f>
        <v>61704514</v>
      </c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Y51" s="72"/>
      <c r="AZ51" s="72"/>
      <c r="BA51" s="72"/>
      <c r="BB51" s="72"/>
      <c r="BC51" s="72"/>
      <c r="BD51" s="72"/>
      <c r="BE51" s="72"/>
      <c r="BF51" s="72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</row>
    <row r="52" ht="15.75" customHeight="1">
      <c r="A52" s="74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76"/>
      <c r="R52" s="67" t="s">
        <v>65</v>
      </c>
      <c r="S52" s="68"/>
      <c r="T52" s="68"/>
      <c r="U52" s="68">
        <v>4500000.0</v>
      </c>
      <c r="V52" s="68"/>
      <c r="W52" s="123"/>
      <c r="X52" s="35"/>
      <c r="Y52" s="35"/>
      <c r="Z52" s="76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Y52" s="72"/>
      <c r="AZ52" s="72"/>
      <c r="BA52" s="72"/>
      <c r="BB52" s="72"/>
      <c r="BC52" s="72"/>
      <c r="BD52" s="72"/>
      <c r="BE52" s="72"/>
      <c r="BF52" s="72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</row>
    <row r="53" ht="18.0" customHeight="1">
      <c r="A53" s="74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76"/>
      <c r="R53" s="79" t="s">
        <v>66</v>
      </c>
      <c r="S53" s="68">
        <v>3.15E7</v>
      </c>
      <c r="T53" s="68">
        <v>6650000.0</v>
      </c>
      <c r="U53" s="68">
        <v>1.1085714E7</v>
      </c>
      <c r="V53" s="68">
        <v>3804800.0</v>
      </c>
      <c r="W53" s="123"/>
      <c r="X53" s="35"/>
      <c r="Y53" s="35"/>
      <c r="Z53" s="76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Y53" s="72"/>
      <c r="AZ53" s="72"/>
      <c r="BA53" s="72"/>
      <c r="BB53" s="72"/>
      <c r="BC53" s="72"/>
      <c r="BD53" s="72"/>
      <c r="BE53" s="72"/>
      <c r="BF53" s="72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</row>
    <row r="54" ht="15.75" customHeight="1">
      <c r="A54" s="74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35"/>
      <c r="P54" s="35"/>
      <c r="Q54" s="76"/>
      <c r="R54" s="67" t="s">
        <v>64</v>
      </c>
      <c r="S54" s="68"/>
      <c r="T54" s="68"/>
      <c r="U54" s="68">
        <v>3700000.0</v>
      </c>
      <c r="V54" s="68"/>
      <c r="W54" s="40"/>
      <c r="X54" s="51"/>
      <c r="Y54" s="51"/>
      <c r="Z54" s="38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Y54" s="72"/>
      <c r="AZ54" s="72"/>
      <c r="BA54" s="72"/>
      <c r="BB54" s="72"/>
      <c r="BC54" s="72"/>
      <c r="BD54" s="72"/>
      <c r="BE54" s="72"/>
      <c r="BF54" s="72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</row>
    <row r="55" ht="15.75" customHeight="1">
      <c r="A55" s="74"/>
      <c r="B55" s="81" t="s">
        <v>137</v>
      </c>
      <c r="C55" s="82" t="s">
        <v>138</v>
      </c>
      <c r="D55" s="83" t="s">
        <v>139</v>
      </c>
      <c r="E55" s="84" t="s">
        <v>140</v>
      </c>
      <c r="F55" s="85" t="s">
        <v>71</v>
      </c>
      <c r="G55" s="93" t="s">
        <v>141</v>
      </c>
      <c r="H55" s="93" t="s">
        <v>142</v>
      </c>
      <c r="I55" s="85" t="s">
        <v>71</v>
      </c>
      <c r="J55" s="86">
        <v>0.07</v>
      </c>
      <c r="K55" s="82" t="s">
        <v>143</v>
      </c>
      <c r="L55" s="86">
        <v>0.2</v>
      </c>
      <c r="M55" s="82" t="s">
        <v>144</v>
      </c>
      <c r="N55" s="82" t="s">
        <v>145</v>
      </c>
      <c r="O55" s="35"/>
      <c r="P55" s="35"/>
      <c r="Q55" s="76"/>
      <c r="R55" s="87" t="s">
        <v>63</v>
      </c>
      <c r="S55" s="88"/>
      <c r="T55" s="88"/>
      <c r="U55" s="88"/>
      <c r="V55" s="88">
        <v>464000.0</v>
      </c>
      <c r="W55" s="126">
        <f>S57+S58+U56+U57+U58</f>
        <v>364542857</v>
      </c>
      <c r="X55" s="70">
        <v>1.425E7</v>
      </c>
      <c r="Y55" s="70">
        <f>SUM(V55:V59)</f>
        <v>4268800</v>
      </c>
      <c r="Z55" s="127">
        <f>SUM(W55:Y59)</f>
        <v>383061657</v>
      </c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</row>
    <row r="56" ht="15.75" customHeight="1">
      <c r="A56" s="74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76"/>
      <c r="R56" s="87" t="s">
        <v>65</v>
      </c>
      <c r="S56" s="88"/>
      <c r="T56" s="88"/>
      <c r="U56" s="88">
        <v>2142857.0</v>
      </c>
      <c r="V56" s="88"/>
      <c r="W56" s="123"/>
      <c r="X56" s="35"/>
      <c r="Y56" s="35"/>
      <c r="Z56" s="76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</row>
    <row r="57" ht="15.75" customHeight="1">
      <c r="A57" s="7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76"/>
      <c r="R57" s="90" t="s">
        <v>66</v>
      </c>
      <c r="S57" s="88">
        <v>1.33E8</v>
      </c>
      <c r="T57" s="88">
        <v>1.425E7</v>
      </c>
      <c r="U57" s="88">
        <v>1.2E7</v>
      </c>
      <c r="V57" s="88">
        <v>3804800.0</v>
      </c>
      <c r="W57" s="123"/>
      <c r="X57" s="35"/>
      <c r="Y57" s="35"/>
      <c r="Z57" s="76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</row>
    <row r="58" ht="15.75" customHeight="1">
      <c r="A58" s="7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76"/>
      <c r="R58" s="128" t="s">
        <v>146</v>
      </c>
      <c r="S58" s="129">
        <v>2.07E8</v>
      </c>
      <c r="T58" s="129"/>
      <c r="U58" s="129">
        <v>1.04E7</v>
      </c>
      <c r="V58" s="129"/>
      <c r="W58" s="123"/>
      <c r="X58" s="35"/>
      <c r="Y58" s="35"/>
      <c r="Z58" s="76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1"/>
      <c r="AO58" s="73"/>
      <c r="AP58" s="73"/>
      <c r="AQ58" s="73"/>
      <c r="AR58" s="73"/>
      <c r="AS58" s="73"/>
      <c r="AT58" s="73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</row>
    <row r="59" ht="15.75" customHeight="1">
      <c r="A59" s="74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35"/>
      <c r="P59" s="35"/>
      <c r="Q59" s="76"/>
      <c r="R59" s="52"/>
      <c r="S59" s="51"/>
      <c r="T59" s="51"/>
      <c r="U59" s="51"/>
      <c r="V59" s="51"/>
      <c r="W59" s="40"/>
      <c r="X59" s="51"/>
      <c r="Y59" s="51"/>
      <c r="Z59" s="38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30"/>
      <c r="AV59" s="130"/>
      <c r="AW59" s="130"/>
      <c r="AX59" s="130"/>
      <c r="AY59" s="130"/>
      <c r="AZ59" s="130"/>
      <c r="BA59" s="130"/>
      <c r="BB59" s="130"/>
      <c r="BC59" s="130"/>
      <c r="BD59" s="130"/>
      <c r="BE59" s="130"/>
      <c r="BF59" s="130"/>
      <c r="BG59" s="130"/>
      <c r="BH59" s="130"/>
      <c r="BI59" s="130"/>
      <c r="BJ59" s="130"/>
      <c r="BK59" s="130"/>
      <c r="BL59" s="130"/>
      <c r="BM59" s="130"/>
      <c r="BN59" s="130"/>
      <c r="BO59" s="130"/>
      <c r="BP59" s="130"/>
      <c r="BQ59" s="130"/>
      <c r="BR59" s="130"/>
      <c r="BS59" s="130"/>
      <c r="BT59" s="130"/>
      <c r="BU59" s="130"/>
      <c r="BV59" s="130"/>
    </row>
    <row r="60" ht="15.75" customHeight="1">
      <c r="A60" s="74"/>
      <c r="B60" s="91" t="s">
        <v>147</v>
      </c>
      <c r="C60" s="92" t="s">
        <v>148</v>
      </c>
      <c r="D60" s="93" t="s">
        <v>149</v>
      </c>
      <c r="E60" s="94" t="s">
        <v>150</v>
      </c>
      <c r="F60" s="95" t="s">
        <v>71</v>
      </c>
      <c r="G60" s="93" t="s">
        <v>151</v>
      </c>
      <c r="H60" s="93" t="s">
        <v>152</v>
      </c>
      <c r="I60" s="95" t="s">
        <v>71</v>
      </c>
      <c r="J60" s="96">
        <v>0.07</v>
      </c>
      <c r="K60" s="92" t="s">
        <v>153</v>
      </c>
      <c r="L60" s="92">
        <v>30.0</v>
      </c>
      <c r="M60" s="92" t="s">
        <v>154</v>
      </c>
      <c r="N60" s="92" t="s">
        <v>155</v>
      </c>
      <c r="O60" s="35"/>
      <c r="P60" s="35"/>
      <c r="Q60" s="76"/>
      <c r="R60" s="67" t="s">
        <v>63</v>
      </c>
      <c r="S60" s="68"/>
      <c r="T60" s="68"/>
      <c r="U60" s="68"/>
      <c r="V60" s="68">
        <v>464000.0</v>
      </c>
      <c r="W60" s="126">
        <f>S62+U61+U62+U63</f>
        <v>48200000</v>
      </c>
      <c r="X60" s="70">
        <v>4750000.0</v>
      </c>
      <c r="Y60" s="70">
        <f>SUM(V60:V63)</f>
        <v>4268800</v>
      </c>
      <c r="Z60" s="127">
        <f>SUM(W60:Y63)</f>
        <v>57218800</v>
      </c>
      <c r="AA60" s="89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30"/>
      <c r="BH60" s="130"/>
      <c r="BI60" s="130"/>
      <c r="BJ60" s="130"/>
      <c r="BK60" s="1"/>
      <c r="BL60" s="1"/>
      <c r="BM60" s="1"/>
      <c r="BN60" s="1"/>
      <c r="BO60" s="1"/>
      <c r="BP60" s="1"/>
      <c r="BQ60" s="1"/>
      <c r="BR60" s="1"/>
      <c r="BS60" s="130"/>
      <c r="BT60" s="130"/>
      <c r="BU60" s="130"/>
      <c r="BV60" s="130"/>
    </row>
    <row r="61" ht="15.75" customHeight="1">
      <c r="A61" s="7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76"/>
      <c r="R61" s="67" t="s">
        <v>65</v>
      </c>
      <c r="S61" s="68"/>
      <c r="T61" s="68"/>
      <c r="U61" s="68">
        <v>2500000.0</v>
      </c>
      <c r="V61" s="68"/>
      <c r="W61" s="123"/>
      <c r="X61" s="35"/>
      <c r="Y61" s="35"/>
      <c r="Z61" s="76"/>
      <c r="AA61" s="89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30"/>
      <c r="BH61" s="130"/>
      <c r="BI61" s="130"/>
      <c r="BJ61" s="130"/>
      <c r="BK61" s="1"/>
      <c r="BL61" s="1"/>
      <c r="BM61" s="1"/>
      <c r="BN61" s="1"/>
      <c r="BO61" s="1"/>
      <c r="BP61" s="1"/>
      <c r="BQ61" s="1"/>
      <c r="BR61" s="1"/>
      <c r="BS61" s="130"/>
      <c r="BT61" s="130"/>
      <c r="BU61" s="130"/>
      <c r="BV61" s="130"/>
    </row>
    <row r="62" ht="27.0" customHeight="1">
      <c r="A62" s="7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76"/>
      <c r="R62" s="67" t="s">
        <v>66</v>
      </c>
      <c r="S62" s="68">
        <v>2.8E7</v>
      </c>
      <c r="T62" s="68">
        <v>4750000.0</v>
      </c>
      <c r="U62" s="68">
        <v>1.4E7</v>
      </c>
      <c r="V62" s="68">
        <v>3804800.0</v>
      </c>
      <c r="W62" s="123"/>
      <c r="X62" s="35"/>
      <c r="Y62" s="35"/>
      <c r="Z62" s="76"/>
      <c r="AA62" s="89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30"/>
      <c r="BH62" s="130"/>
      <c r="BI62" s="130"/>
      <c r="BJ62" s="130"/>
      <c r="BK62" s="1"/>
      <c r="BL62" s="1"/>
      <c r="BM62" s="1"/>
      <c r="BN62" s="1"/>
      <c r="BO62" s="1"/>
      <c r="BP62" s="1"/>
      <c r="BQ62" s="1"/>
      <c r="BR62" s="1"/>
      <c r="BS62" s="130"/>
      <c r="BT62" s="130"/>
      <c r="BU62" s="130"/>
      <c r="BV62" s="130"/>
    </row>
    <row r="63" ht="15.75" customHeight="1">
      <c r="A63" s="74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35"/>
      <c r="Q63" s="76"/>
      <c r="R63" s="67" t="s">
        <v>64</v>
      </c>
      <c r="S63" s="68"/>
      <c r="T63" s="68"/>
      <c r="U63" s="68">
        <v>3700000.0</v>
      </c>
      <c r="V63" s="68"/>
      <c r="W63" s="40"/>
      <c r="X63" s="51"/>
      <c r="Y63" s="51"/>
      <c r="Z63" s="38"/>
      <c r="AA63" s="89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30"/>
      <c r="BH63" s="130"/>
      <c r="BI63" s="130"/>
      <c r="BJ63" s="130"/>
      <c r="BK63" s="1"/>
      <c r="BL63" s="1"/>
      <c r="BM63" s="1"/>
      <c r="BN63" s="1"/>
      <c r="BO63" s="1"/>
      <c r="BP63" s="1"/>
      <c r="BQ63" s="1"/>
      <c r="BR63" s="1"/>
      <c r="BS63" s="130"/>
      <c r="BT63" s="130"/>
      <c r="BU63" s="130"/>
      <c r="BV63" s="130"/>
    </row>
    <row r="64" ht="15.75" customHeight="1">
      <c r="A64" s="74"/>
      <c r="B64" s="81" t="s">
        <v>156</v>
      </c>
      <c r="C64" s="82" t="s">
        <v>157</v>
      </c>
      <c r="D64" s="83" t="s">
        <v>158</v>
      </c>
      <c r="E64" s="84" t="s">
        <v>159</v>
      </c>
      <c r="F64" s="85" t="s">
        <v>71</v>
      </c>
      <c r="G64" s="93" t="s">
        <v>160</v>
      </c>
      <c r="H64" s="93" t="s">
        <v>161</v>
      </c>
      <c r="I64" s="85" t="s">
        <v>71</v>
      </c>
      <c r="J64" s="86">
        <v>0.07</v>
      </c>
      <c r="K64" s="82" t="s">
        <v>162</v>
      </c>
      <c r="L64" s="82" t="s">
        <v>163</v>
      </c>
      <c r="M64" s="82" t="s">
        <v>164</v>
      </c>
      <c r="N64" s="82" t="s">
        <v>165</v>
      </c>
      <c r="O64" s="82" t="s">
        <v>166</v>
      </c>
      <c r="P64" s="82">
        <v>1.0</v>
      </c>
      <c r="Q64" s="76"/>
      <c r="R64" s="87" t="s">
        <v>63</v>
      </c>
      <c r="S64" s="88"/>
      <c r="T64" s="88"/>
      <c r="U64" s="88"/>
      <c r="V64" s="88">
        <v>464000.0</v>
      </c>
      <c r="W64" s="126">
        <f>S66+S67+S68+U65+U66+U69</f>
        <v>645271429</v>
      </c>
      <c r="X64" s="70">
        <v>9500000.0</v>
      </c>
      <c r="Y64" s="70">
        <f>SUM(V64:V69)</f>
        <v>4268800</v>
      </c>
      <c r="Z64" s="127">
        <f>SUM(W64:Y69)</f>
        <v>659040229</v>
      </c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97"/>
      <c r="BH64" s="97"/>
      <c r="BI64" s="97"/>
      <c r="BJ64" s="97"/>
      <c r="BK64" s="97"/>
      <c r="BL64" s="97"/>
      <c r="BM64" s="97"/>
      <c r="BN64" s="97"/>
      <c r="BO64" s="97"/>
      <c r="BP64" s="97"/>
      <c r="BQ64" s="97"/>
      <c r="BR64" s="97"/>
      <c r="BS64" s="97"/>
      <c r="BT64" s="97"/>
      <c r="BU64" s="97"/>
      <c r="BV64" s="97"/>
    </row>
    <row r="65" ht="15.75" customHeight="1">
      <c r="A65" s="74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76"/>
      <c r="R65" s="87" t="s">
        <v>65</v>
      </c>
      <c r="S65" s="88"/>
      <c r="T65" s="88"/>
      <c r="U65" s="88">
        <v>2571429.0</v>
      </c>
      <c r="V65" s="88"/>
      <c r="W65" s="123"/>
      <c r="X65" s="35"/>
      <c r="Y65" s="35"/>
      <c r="Z65" s="76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97"/>
      <c r="BH65" s="97"/>
      <c r="BI65" s="97"/>
      <c r="BJ65" s="97"/>
      <c r="BK65" s="97"/>
      <c r="BL65" s="97"/>
      <c r="BM65" s="97"/>
      <c r="BN65" s="97"/>
      <c r="BO65" s="97"/>
      <c r="BP65" s="97"/>
      <c r="BQ65" s="97"/>
      <c r="BR65" s="97"/>
      <c r="BS65" s="97"/>
      <c r="BT65" s="97"/>
      <c r="BU65" s="97"/>
      <c r="BV65" s="97"/>
    </row>
    <row r="66" ht="15.75" customHeight="1">
      <c r="A66" s="74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76"/>
      <c r="R66" s="90" t="s">
        <v>66</v>
      </c>
      <c r="S66" s="88">
        <v>7.0E7</v>
      </c>
      <c r="T66" s="88">
        <v>9500000.0</v>
      </c>
      <c r="U66" s="88">
        <v>1.0E7</v>
      </c>
      <c r="V66" s="88">
        <v>3804800.0</v>
      </c>
      <c r="W66" s="123"/>
      <c r="X66" s="35"/>
      <c r="Y66" s="35"/>
      <c r="Z66" s="76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97"/>
      <c r="BH66" s="97"/>
      <c r="BI66" s="97"/>
      <c r="BJ66" s="97"/>
      <c r="BK66" s="97"/>
      <c r="BL66" s="97"/>
      <c r="BM66" s="97"/>
      <c r="BN66" s="97"/>
      <c r="BO66" s="97"/>
      <c r="BP66" s="97"/>
      <c r="BQ66" s="97"/>
      <c r="BR66" s="97"/>
      <c r="BS66" s="97"/>
      <c r="BT66" s="97"/>
      <c r="BU66" s="97"/>
      <c r="BV66" s="97"/>
    </row>
    <row r="67" ht="15.75" customHeight="1">
      <c r="A67" s="74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76"/>
      <c r="R67" s="90" t="s">
        <v>167</v>
      </c>
      <c r="S67" s="88">
        <v>2.0E8</v>
      </c>
      <c r="T67" s="88"/>
      <c r="U67" s="88"/>
      <c r="V67" s="88"/>
      <c r="W67" s="123"/>
      <c r="X67" s="35"/>
      <c r="Y67" s="35"/>
      <c r="Z67" s="76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30"/>
      <c r="BH67" s="130"/>
      <c r="BI67" s="130"/>
      <c r="BJ67" s="130"/>
      <c r="BK67" s="130"/>
      <c r="BL67" s="130"/>
      <c r="BM67" s="130"/>
      <c r="BN67" s="130"/>
      <c r="BO67" s="130"/>
      <c r="BP67" s="130"/>
      <c r="BQ67" s="130"/>
      <c r="BR67" s="130"/>
      <c r="BS67" s="130"/>
      <c r="BT67" s="130"/>
      <c r="BU67" s="130"/>
      <c r="BV67" s="130"/>
    </row>
    <row r="68" ht="15.75" customHeight="1">
      <c r="A68" s="74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76"/>
      <c r="R68" s="90" t="s">
        <v>168</v>
      </c>
      <c r="S68" s="88">
        <v>3.59E8</v>
      </c>
      <c r="T68" s="88"/>
      <c r="U68" s="88"/>
      <c r="V68" s="88"/>
      <c r="W68" s="123"/>
      <c r="X68" s="35"/>
      <c r="Y68" s="35"/>
      <c r="Z68" s="76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30"/>
      <c r="BH68" s="130"/>
      <c r="BI68" s="130"/>
      <c r="BJ68" s="130"/>
      <c r="BK68" s="130"/>
      <c r="BL68" s="130"/>
      <c r="BM68" s="130"/>
      <c r="BN68" s="130"/>
      <c r="BO68" s="130"/>
      <c r="BP68" s="130"/>
      <c r="BQ68" s="130"/>
      <c r="BR68" s="130"/>
      <c r="BS68" s="130"/>
      <c r="BT68" s="130"/>
      <c r="BU68" s="130"/>
      <c r="BV68" s="130"/>
    </row>
    <row r="69" ht="15.75" customHeight="1">
      <c r="A69" s="102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03"/>
      <c r="Q69" s="104"/>
      <c r="R69" s="87" t="s">
        <v>64</v>
      </c>
      <c r="S69" s="88"/>
      <c r="T69" s="88"/>
      <c r="U69" s="88">
        <v>3700000.0</v>
      </c>
      <c r="V69" s="88"/>
      <c r="W69" s="131"/>
      <c r="X69" s="103"/>
      <c r="Y69" s="103"/>
      <c r="Z69" s="104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</row>
    <row r="70" ht="25.5" customHeight="1">
      <c r="A70" s="89"/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132" t="s">
        <v>113</v>
      </c>
      <c r="S70" s="133">
        <f t="shared" ref="S70:V70" si="2">SUM(S47:S69)</f>
        <v>1098000000</v>
      </c>
      <c r="T70" s="133">
        <f t="shared" si="2"/>
        <v>40850000</v>
      </c>
      <c r="U70" s="108">
        <f t="shared" si="2"/>
        <v>100000000</v>
      </c>
      <c r="V70" s="108">
        <f t="shared" si="2"/>
        <v>21344000</v>
      </c>
      <c r="W70" s="134">
        <f t="shared" ref="W70:X70" si="3">W47+W51+W55+W60+W64</f>
        <v>1198000000</v>
      </c>
      <c r="X70" s="135">
        <f t="shared" si="3"/>
        <v>40850000</v>
      </c>
      <c r="Y70" s="135">
        <f>SUM(Y47:Y68)</f>
        <v>21344000</v>
      </c>
      <c r="Z70" s="136">
        <f>W70+X70+Y70</f>
        <v>1260194000</v>
      </c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2"/>
      <c r="BH70" s="72"/>
      <c r="BI70" s="72"/>
      <c r="BJ70" s="72"/>
      <c r="BK70" s="72"/>
      <c r="BL70" s="72"/>
      <c r="BM70" s="72"/>
      <c r="BN70" s="72"/>
      <c r="BO70" s="72"/>
      <c r="BP70" s="72"/>
      <c r="BQ70" s="72"/>
      <c r="BR70" s="72"/>
      <c r="BS70" s="72"/>
      <c r="BT70" s="72"/>
      <c r="BU70" s="72"/>
      <c r="BV70" s="72"/>
    </row>
    <row r="71" ht="30.0" customHeight="1">
      <c r="A71" s="111"/>
      <c r="Q71" s="123"/>
      <c r="R71" s="123"/>
      <c r="S71" s="137"/>
      <c r="T71" s="138"/>
      <c r="U71" s="138"/>
      <c r="V71" s="138"/>
      <c r="W71" s="89"/>
      <c r="X71" s="89"/>
      <c r="Y71" s="89"/>
      <c r="Z71" s="89"/>
      <c r="AA71" s="73"/>
    </row>
    <row r="72" ht="40.5" customHeight="1">
      <c r="A72" s="139" t="s">
        <v>169</v>
      </c>
      <c r="B72" s="140" t="s">
        <v>170</v>
      </c>
      <c r="C72" s="141" t="s">
        <v>171</v>
      </c>
      <c r="D72" s="142" t="s">
        <v>172</v>
      </c>
      <c r="E72" s="143" t="s">
        <v>173</v>
      </c>
      <c r="F72" s="144">
        <v>0.03</v>
      </c>
      <c r="G72" s="145" t="s">
        <v>174</v>
      </c>
      <c r="H72" s="145" t="s">
        <v>175</v>
      </c>
      <c r="I72" s="144">
        <v>0.03</v>
      </c>
      <c r="J72" s="144">
        <v>0.06</v>
      </c>
      <c r="K72" s="141" t="s">
        <v>176</v>
      </c>
      <c r="L72" s="141">
        <v>7.0</v>
      </c>
      <c r="M72" s="141" t="s">
        <v>177</v>
      </c>
      <c r="N72" s="141" t="s">
        <v>178</v>
      </c>
      <c r="O72" s="141" t="s">
        <v>179</v>
      </c>
      <c r="P72" s="141">
        <v>1.0</v>
      </c>
      <c r="Q72" s="146" t="s">
        <v>180</v>
      </c>
      <c r="R72" s="147" t="s">
        <v>181</v>
      </c>
      <c r="S72" s="148">
        <v>2.7E7</v>
      </c>
      <c r="T72" s="148"/>
      <c r="U72" s="148"/>
      <c r="V72" s="148"/>
      <c r="W72" s="149">
        <f>S72+U74+U75+U76</f>
        <v>59142857</v>
      </c>
      <c r="X72" s="149">
        <v>0.0</v>
      </c>
      <c r="Y72" s="149">
        <f>SUM(V72:V76)</f>
        <v>4906800</v>
      </c>
      <c r="Z72" s="150">
        <f>SUM(W72:Y76)</f>
        <v>64049657</v>
      </c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</row>
    <row r="73" ht="15.75" customHeight="1">
      <c r="A73" s="151"/>
      <c r="B73" s="152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105" t="s">
        <v>63</v>
      </c>
      <c r="S73" s="88"/>
      <c r="T73" s="88"/>
      <c r="U73" s="88"/>
      <c r="V73" s="88">
        <v>533400.0</v>
      </c>
      <c r="W73" s="35"/>
      <c r="X73" s="35"/>
      <c r="Y73" s="35"/>
      <c r="Z73" s="5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</row>
    <row r="74" ht="15.75" customHeight="1">
      <c r="A74" s="151"/>
      <c r="B74" s="152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105" t="s">
        <v>66</v>
      </c>
      <c r="S74" s="88"/>
      <c r="T74" s="88"/>
      <c r="U74" s="88">
        <v>2.5E7</v>
      </c>
      <c r="V74" s="88">
        <v>4373400.0</v>
      </c>
      <c r="W74" s="35"/>
      <c r="X74" s="35"/>
      <c r="Y74" s="35"/>
      <c r="Z74" s="5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2"/>
      <c r="BT74" s="72"/>
      <c r="BU74" s="72"/>
      <c r="BV74" s="72"/>
    </row>
    <row r="75" ht="15.75" customHeight="1">
      <c r="A75" s="151"/>
      <c r="B75" s="152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105" t="s">
        <v>64</v>
      </c>
      <c r="S75" s="88"/>
      <c r="T75" s="88"/>
      <c r="U75" s="88">
        <v>3000000.0</v>
      </c>
      <c r="V75" s="88"/>
      <c r="W75" s="35"/>
      <c r="X75" s="35"/>
      <c r="Y75" s="35"/>
      <c r="Z75" s="5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</row>
    <row r="76" ht="15.75" customHeight="1">
      <c r="A76" s="151"/>
      <c r="B76" s="153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35"/>
      <c r="R76" s="105" t="s">
        <v>65</v>
      </c>
      <c r="S76" s="88"/>
      <c r="T76" s="88"/>
      <c r="U76" s="88">
        <v>4142857.0</v>
      </c>
      <c r="V76" s="88"/>
      <c r="W76" s="51"/>
      <c r="X76" s="51"/>
      <c r="Y76" s="51"/>
      <c r="Z76" s="154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1"/>
      <c r="BL76" s="72"/>
      <c r="BM76" s="72"/>
      <c r="BN76" s="72"/>
      <c r="BO76" s="72"/>
      <c r="BP76" s="72"/>
      <c r="BQ76" s="72"/>
      <c r="BR76" s="72"/>
      <c r="BS76" s="72"/>
      <c r="BT76" s="72"/>
      <c r="BU76" s="72"/>
      <c r="BV76" s="72"/>
    </row>
    <row r="77" ht="15.75" customHeight="1">
      <c r="A77" s="151"/>
      <c r="B77" s="155" t="s">
        <v>182</v>
      </c>
      <c r="C77" s="92" t="s">
        <v>183</v>
      </c>
      <c r="D77" s="93" t="s">
        <v>184</v>
      </c>
      <c r="E77" s="94" t="s">
        <v>185</v>
      </c>
      <c r="F77" s="95" t="s">
        <v>71</v>
      </c>
      <c r="G77" s="93" t="s">
        <v>186</v>
      </c>
      <c r="H77" s="93" t="s">
        <v>187</v>
      </c>
      <c r="I77" s="95" t="s">
        <v>71</v>
      </c>
      <c r="J77" s="96">
        <v>0.07</v>
      </c>
      <c r="K77" s="92" t="s">
        <v>188</v>
      </c>
      <c r="L77" s="92">
        <v>5.0</v>
      </c>
      <c r="M77" s="92" t="s">
        <v>189</v>
      </c>
      <c r="N77" s="92" t="s">
        <v>190</v>
      </c>
      <c r="O77" s="92" t="s">
        <v>191</v>
      </c>
      <c r="P77" s="92">
        <v>1.0</v>
      </c>
      <c r="Q77" s="35"/>
      <c r="R77" s="156" t="s">
        <v>192</v>
      </c>
      <c r="S77" s="68">
        <v>7.2E7</v>
      </c>
      <c r="T77" s="68"/>
      <c r="U77" s="68"/>
      <c r="V77" s="68"/>
      <c r="W77" s="157">
        <f>S77+S78+U80+U81</f>
        <v>108142857</v>
      </c>
      <c r="X77" s="157">
        <v>0.0</v>
      </c>
      <c r="Y77" s="157">
        <f>SUM(V77:V81)</f>
        <v>4906400</v>
      </c>
      <c r="Z77" s="158">
        <f>SUM(W77:Y81)</f>
        <v>113049257</v>
      </c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1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</row>
    <row r="78" ht="15.75" customHeight="1">
      <c r="A78" s="151"/>
      <c r="B78" s="152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156" t="s">
        <v>193</v>
      </c>
      <c r="S78" s="68">
        <v>7000000.0</v>
      </c>
      <c r="T78" s="68"/>
      <c r="U78" s="68"/>
      <c r="V78" s="68"/>
      <c r="W78" s="35"/>
      <c r="X78" s="35"/>
      <c r="Y78" s="35"/>
      <c r="Z78" s="53"/>
      <c r="AJ78" s="73"/>
      <c r="AK78" s="73"/>
      <c r="AL78" s="73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</row>
    <row r="79" ht="15.75" customHeight="1">
      <c r="A79" s="151"/>
      <c r="B79" s="152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159" t="s">
        <v>63</v>
      </c>
      <c r="S79" s="68"/>
      <c r="T79" s="68"/>
      <c r="U79" s="68"/>
      <c r="V79" s="68">
        <v>533000.0</v>
      </c>
      <c r="W79" s="35"/>
      <c r="X79" s="35"/>
      <c r="Y79" s="35"/>
      <c r="Z79" s="53"/>
      <c r="AJ79" s="73"/>
      <c r="AK79" s="73"/>
      <c r="AL79" s="73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</row>
    <row r="80" ht="15.75" customHeight="1">
      <c r="A80" s="151"/>
      <c r="B80" s="152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159" t="s">
        <v>66</v>
      </c>
      <c r="S80" s="68"/>
      <c r="T80" s="68"/>
      <c r="U80" s="68">
        <v>2.5E7</v>
      </c>
      <c r="V80" s="68">
        <v>4373400.0</v>
      </c>
      <c r="W80" s="35"/>
      <c r="X80" s="35"/>
      <c r="Y80" s="35"/>
      <c r="Z80" s="53"/>
      <c r="AJ80" s="73"/>
      <c r="AK80" s="73"/>
      <c r="AL80" s="73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</row>
    <row r="81" ht="15.75" customHeight="1">
      <c r="A81" s="151"/>
      <c r="B81" s="153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35"/>
      <c r="R81" s="159" t="s">
        <v>65</v>
      </c>
      <c r="S81" s="68"/>
      <c r="T81" s="68"/>
      <c r="U81" s="68">
        <v>4142857.0</v>
      </c>
      <c r="V81" s="68"/>
      <c r="W81" s="51"/>
      <c r="X81" s="51"/>
      <c r="Y81" s="51"/>
      <c r="Z81" s="154"/>
      <c r="AJ81" s="73"/>
      <c r="AK81" s="73"/>
      <c r="AL81" s="73"/>
      <c r="AM81" s="72"/>
      <c r="AN81" s="72"/>
      <c r="AO81" s="72"/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</row>
    <row r="82" ht="15.75" customHeight="1">
      <c r="A82" s="151"/>
      <c r="B82" s="160" t="s">
        <v>194</v>
      </c>
      <c r="C82" s="82" t="s">
        <v>195</v>
      </c>
      <c r="D82" s="83" t="s">
        <v>196</v>
      </c>
      <c r="E82" s="84" t="s">
        <v>197</v>
      </c>
      <c r="F82" s="86">
        <v>0.04</v>
      </c>
      <c r="G82" s="93" t="s">
        <v>198</v>
      </c>
      <c r="H82" s="93" t="s">
        <v>199</v>
      </c>
      <c r="I82" s="86">
        <v>0.04</v>
      </c>
      <c r="J82" s="86">
        <v>0.08</v>
      </c>
      <c r="K82" s="82" t="s">
        <v>200</v>
      </c>
      <c r="L82" s="82">
        <v>3.0</v>
      </c>
      <c r="M82" s="82" t="s">
        <v>201</v>
      </c>
      <c r="N82" s="82" t="s">
        <v>202</v>
      </c>
      <c r="O82" s="82" t="s">
        <v>203</v>
      </c>
      <c r="P82" s="82">
        <v>1.0</v>
      </c>
      <c r="Q82" s="35"/>
      <c r="R82" s="161" t="s">
        <v>66</v>
      </c>
      <c r="S82" s="88">
        <v>1.32E8</v>
      </c>
      <c r="T82" s="88"/>
      <c r="U82" s="88"/>
      <c r="V82" s="88"/>
      <c r="W82" s="157">
        <f>S82+S83+S84+U86+U87+U88</f>
        <v>368114286</v>
      </c>
      <c r="X82" s="157">
        <v>1.14E7</v>
      </c>
      <c r="Y82" s="157">
        <f>SUM(V82:V88)</f>
        <v>4906800</v>
      </c>
      <c r="Z82" s="158">
        <f>SUM(W82:Y88)</f>
        <v>384421086</v>
      </c>
      <c r="AJ82" s="73"/>
      <c r="AK82" s="73"/>
      <c r="AL82" s="73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</row>
    <row r="83" ht="15.75" customHeight="1">
      <c r="A83" s="151"/>
      <c r="B83" s="152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161" t="s">
        <v>204</v>
      </c>
      <c r="S83" s="88">
        <v>1.368E8</v>
      </c>
      <c r="T83" s="88"/>
      <c r="U83" s="88"/>
      <c r="V83" s="88"/>
      <c r="W83" s="35"/>
      <c r="X83" s="35"/>
      <c r="Y83" s="35"/>
      <c r="Z83" s="53"/>
      <c r="AA83" s="72"/>
      <c r="AB83" s="72"/>
      <c r="AC83" s="72"/>
      <c r="AD83" s="72"/>
      <c r="AE83" s="16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1"/>
      <c r="BL83" s="72"/>
      <c r="BM83" s="72"/>
      <c r="BN83" s="72"/>
      <c r="BO83" s="72"/>
      <c r="BP83" s="72"/>
      <c r="BQ83" s="72"/>
      <c r="BR83" s="72"/>
      <c r="BS83" s="72"/>
      <c r="BT83" s="72"/>
      <c r="BU83" s="72"/>
      <c r="BV83" s="72"/>
    </row>
    <row r="84" ht="15.75" customHeight="1">
      <c r="A84" s="151"/>
      <c r="B84" s="152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161" t="s">
        <v>205</v>
      </c>
      <c r="S84" s="88">
        <v>7.0E7</v>
      </c>
      <c r="T84" s="88"/>
      <c r="U84" s="88"/>
      <c r="V84" s="88"/>
      <c r="W84" s="35"/>
      <c r="X84" s="35"/>
      <c r="Y84" s="35"/>
      <c r="Z84" s="53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72"/>
      <c r="BC84" s="72"/>
      <c r="BD84" s="72"/>
      <c r="BE84" s="72"/>
      <c r="BF84" s="72"/>
      <c r="BG84" s="72"/>
      <c r="BH84" s="72"/>
      <c r="BI84" s="72"/>
      <c r="BJ84" s="72"/>
      <c r="BK84" s="130"/>
      <c r="BL84" s="130"/>
      <c r="BM84" s="130"/>
      <c r="BN84" s="130"/>
      <c r="BO84" s="130"/>
      <c r="BP84" s="130"/>
      <c r="BQ84" s="130"/>
      <c r="BR84" s="130"/>
      <c r="BS84" s="130"/>
      <c r="BT84" s="130"/>
      <c r="BU84" s="130"/>
      <c r="BV84" s="130"/>
    </row>
    <row r="85" ht="15.75" customHeight="1">
      <c r="A85" s="151"/>
      <c r="B85" s="152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105" t="s">
        <v>63</v>
      </c>
      <c r="S85" s="88"/>
      <c r="T85" s="88"/>
      <c r="U85" s="88"/>
      <c r="V85" s="88">
        <v>533400.0</v>
      </c>
      <c r="W85" s="35"/>
      <c r="X85" s="35"/>
      <c r="Y85" s="35"/>
      <c r="Z85" s="53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130"/>
      <c r="BN85" s="130"/>
      <c r="BO85" s="130"/>
      <c r="BP85" s="130"/>
      <c r="BQ85" s="130"/>
      <c r="BR85" s="130"/>
      <c r="BS85" s="130"/>
      <c r="BT85" s="130"/>
      <c r="BU85" s="130"/>
      <c r="BV85" s="130"/>
    </row>
    <row r="86" ht="15.75" customHeight="1">
      <c r="A86" s="151"/>
      <c r="B86" s="152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105" t="s">
        <v>66</v>
      </c>
      <c r="S86" s="88"/>
      <c r="T86" s="88">
        <v>1.14E7</v>
      </c>
      <c r="U86" s="88">
        <v>2.3023143E7</v>
      </c>
      <c r="V86" s="88">
        <v>4373400.0</v>
      </c>
      <c r="W86" s="35"/>
      <c r="X86" s="35"/>
      <c r="Y86" s="35"/>
      <c r="Z86" s="53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130"/>
      <c r="AO86" s="130"/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30"/>
      <c r="BA86" s="130"/>
      <c r="BB86" s="130"/>
      <c r="BC86" s="130"/>
      <c r="BD86" s="130"/>
      <c r="BE86" s="130"/>
      <c r="BF86" s="130"/>
      <c r="BG86" s="130"/>
      <c r="BH86" s="130"/>
      <c r="BI86" s="130"/>
      <c r="BJ86" s="130"/>
      <c r="BK86" s="130"/>
      <c r="BL86" s="130"/>
      <c r="BM86" s="130"/>
      <c r="BN86" s="130"/>
      <c r="BO86" s="130"/>
      <c r="BP86" s="130"/>
      <c r="BQ86" s="130"/>
      <c r="BR86" s="130"/>
      <c r="BS86" s="130"/>
      <c r="BT86" s="130"/>
      <c r="BU86" s="130"/>
      <c r="BV86" s="130"/>
    </row>
    <row r="87" ht="15.75" customHeight="1">
      <c r="A87" s="151"/>
      <c r="B87" s="152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105" t="s">
        <v>64</v>
      </c>
      <c r="S87" s="88"/>
      <c r="T87" s="88"/>
      <c r="U87" s="88">
        <v>4148286.0</v>
      </c>
      <c r="V87" s="88"/>
      <c r="W87" s="35"/>
      <c r="X87" s="35"/>
      <c r="Y87" s="35"/>
      <c r="Z87" s="53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130"/>
      <c r="AO87" s="130"/>
      <c r="AP87" s="130"/>
      <c r="AQ87" s="130"/>
      <c r="AR87" s="130"/>
      <c r="AS87" s="130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30"/>
      <c r="BH87" s="130"/>
      <c r="BI87" s="130"/>
      <c r="BJ87" s="130"/>
      <c r="BK87" s="130"/>
      <c r="BL87" s="130"/>
      <c r="BM87" s="130"/>
      <c r="BN87" s="130"/>
      <c r="BO87" s="130"/>
      <c r="BP87" s="130"/>
      <c r="BQ87" s="130"/>
      <c r="BR87" s="130"/>
      <c r="BS87" s="130"/>
      <c r="BT87" s="130"/>
      <c r="BU87" s="130"/>
      <c r="BV87" s="130"/>
    </row>
    <row r="88" ht="15.75" customHeight="1">
      <c r="A88" s="163"/>
      <c r="B88" s="164"/>
      <c r="C88" s="165"/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65"/>
      <c r="P88" s="165"/>
      <c r="Q88" s="165"/>
      <c r="R88" s="166" t="s">
        <v>65</v>
      </c>
      <c r="S88" s="167"/>
      <c r="T88" s="167"/>
      <c r="U88" s="167">
        <v>2142857.0</v>
      </c>
      <c r="V88" s="167"/>
      <c r="W88" s="165"/>
      <c r="X88" s="165"/>
      <c r="Y88" s="165"/>
      <c r="Z88" s="168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</row>
    <row r="89" ht="32.25" customHeight="1">
      <c r="A89" s="89"/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169" t="s">
        <v>113</v>
      </c>
      <c r="S89" s="108">
        <f t="shared" ref="S89:V89" si="4">SUM(S72:S88)</f>
        <v>444800000</v>
      </c>
      <c r="T89" s="108">
        <f t="shared" si="4"/>
        <v>11400000</v>
      </c>
      <c r="U89" s="170">
        <f t="shared" si="4"/>
        <v>90600000</v>
      </c>
      <c r="V89" s="170">
        <f t="shared" si="4"/>
        <v>14720000</v>
      </c>
      <c r="W89" s="171">
        <f>W72+W77+W82</f>
        <v>535400000</v>
      </c>
      <c r="X89" s="171">
        <f>X82</f>
        <v>11400000</v>
      </c>
      <c r="Y89" s="171">
        <f>SUM(Y72:Y88)</f>
        <v>14720000</v>
      </c>
      <c r="Z89" s="171">
        <f>W89+X89+Y89</f>
        <v>561520000</v>
      </c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</row>
    <row r="90" ht="30.0" customHeight="1">
      <c r="A90" s="1"/>
      <c r="B90" s="1"/>
      <c r="C90" s="172"/>
      <c r="D90" s="173"/>
      <c r="E90" s="174"/>
      <c r="F90" s="172"/>
      <c r="G90" s="173"/>
      <c r="H90" s="173"/>
      <c r="I90" s="175"/>
      <c r="J90" s="175"/>
      <c r="K90" s="172"/>
      <c r="L90" s="172"/>
      <c r="M90" s="172"/>
      <c r="N90" s="172"/>
      <c r="O90" s="1"/>
      <c r="P90" s="1"/>
      <c r="Q90" s="1"/>
      <c r="R90" s="1" t="s">
        <v>206</v>
      </c>
      <c r="S90" s="176"/>
      <c r="T90" s="177">
        <v>8400000.0</v>
      </c>
      <c r="U90" s="176"/>
      <c r="V90" s="176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</row>
    <row r="91" ht="30.0" customHeight="1">
      <c r="A91" s="1"/>
      <c r="B91" s="1"/>
      <c r="C91" s="172"/>
      <c r="D91" s="173"/>
      <c r="E91" s="174"/>
      <c r="F91" s="172"/>
      <c r="G91" s="173"/>
      <c r="H91" s="173"/>
      <c r="I91" s="175"/>
      <c r="J91" s="175"/>
      <c r="K91" s="172"/>
      <c r="L91" s="172"/>
      <c r="M91" s="172"/>
      <c r="N91" s="172"/>
      <c r="O91" s="1"/>
      <c r="P91" s="1"/>
      <c r="Q91" s="1"/>
      <c r="R91" s="1"/>
      <c r="S91" s="178" t="s">
        <v>207</v>
      </c>
      <c r="T91" s="16"/>
      <c r="U91" s="16"/>
      <c r="V91" s="17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</row>
    <row r="92" ht="30.0" customHeight="1">
      <c r="A92" s="1"/>
      <c r="B92" s="1"/>
      <c r="C92" s="172"/>
      <c r="D92" s="173"/>
      <c r="E92" s="174"/>
      <c r="F92" s="172"/>
      <c r="G92" s="173"/>
      <c r="H92" s="173"/>
      <c r="I92" s="175"/>
      <c r="J92" s="175"/>
      <c r="K92" s="172"/>
      <c r="L92" s="172"/>
      <c r="M92" s="172"/>
      <c r="N92" s="172"/>
      <c r="O92" s="1"/>
      <c r="P92" s="1"/>
      <c r="Q92" s="1"/>
      <c r="R92" s="1"/>
      <c r="S92" s="179" t="s">
        <v>208</v>
      </c>
      <c r="W92" s="180"/>
      <c r="X92" s="180">
        <v>8400000.0</v>
      </c>
      <c r="Y92" s="180"/>
      <c r="Z92" s="180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</row>
    <row r="93" ht="36.0" customHeight="1">
      <c r="A93" s="1"/>
      <c r="B93" s="1"/>
      <c r="C93" s="172"/>
      <c r="D93" s="173"/>
      <c r="E93" s="174"/>
      <c r="F93" s="172"/>
      <c r="G93" s="173"/>
      <c r="H93" s="173"/>
      <c r="I93" s="172"/>
      <c r="J93" s="175"/>
      <c r="K93" s="172"/>
      <c r="L93" s="172"/>
      <c r="M93" s="172"/>
      <c r="N93" s="172"/>
      <c r="O93" s="172"/>
      <c r="P93" s="172"/>
      <c r="Q93" s="172"/>
      <c r="R93" s="172"/>
      <c r="S93" s="181" t="s">
        <v>209</v>
      </c>
      <c r="T93" s="182"/>
      <c r="U93" s="182"/>
      <c r="V93" s="182"/>
      <c r="W93" s="183">
        <f>W45+W70+W89</f>
        <v>2250000000</v>
      </c>
      <c r="X93" s="183">
        <f>X89+X70+X45+X92</f>
        <v>103400000</v>
      </c>
      <c r="Y93" s="183">
        <f>Y89+Y70+Y45</f>
        <v>79600000</v>
      </c>
      <c r="Z93" s="183">
        <f>W93+X93+Y93</f>
        <v>2433000000</v>
      </c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</row>
    <row r="94" ht="13.5" customHeight="1">
      <c r="A94" s="1"/>
      <c r="B94" s="1"/>
      <c r="C94" s="1"/>
      <c r="D94" s="2"/>
      <c r="E94" s="3"/>
      <c r="F94" s="1"/>
      <c r="G94" s="2"/>
      <c r="H94" s="2"/>
      <c r="I94" s="1"/>
      <c r="J94" s="4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5"/>
      <c r="X94" s="5"/>
      <c r="Y94" s="6"/>
      <c r="Z94" s="5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</row>
    <row r="95" ht="13.5" customHeight="1">
      <c r="A95" s="1"/>
      <c r="B95" s="1"/>
      <c r="C95" s="1"/>
      <c r="D95" s="2"/>
      <c r="E95" s="3"/>
      <c r="F95" s="1"/>
      <c r="G95" s="2"/>
      <c r="H95" s="2"/>
      <c r="I95" s="1"/>
      <c r="J95" s="4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5"/>
      <c r="X95" s="5"/>
      <c r="Y95" s="6"/>
      <c r="Z95" s="6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</row>
    <row r="96" ht="13.5" customHeight="1">
      <c r="A96" s="1"/>
      <c r="B96" s="1"/>
      <c r="C96" s="1"/>
      <c r="D96" s="2"/>
      <c r="E96" s="3"/>
      <c r="F96" s="1"/>
      <c r="G96" s="2"/>
      <c r="H96" s="2"/>
      <c r="I96" s="1"/>
      <c r="J96" s="4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5"/>
      <c r="X96" s="5"/>
      <c r="Y96" s="5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</row>
    <row r="97" ht="13.5" customHeight="1">
      <c r="A97" s="1"/>
      <c r="B97" s="1"/>
      <c r="C97" s="1"/>
      <c r="D97" s="2"/>
      <c r="E97" s="3"/>
      <c r="F97" s="1"/>
      <c r="G97" s="2"/>
      <c r="H97" s="2"/>
      <c r="I97" s="1"/>
      <c r="J97" s="4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5"/>
      <c r="X97" s="5"/>
      <c r="Y97" s="6"/>
      <c r="Z97" s="5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</row>
    <row r="98" ht="13.5" customHeight="1">
      <c r="A98" s="1"/>
      <c r="B98" s="1"/>
      <c r="C98" s="1"/>
      <c r="D98" s="2"/>
      <c r="E98" s="3"/>
      <c r="F98" s="1"/>
      <c r="G98" s="2"/>
      <c r="H98" s="2"/>
      <c r="I98" s="1"/>
      <c r="J98" s="4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5"/>
      <c r="X98" s="5"/>
      <c r="Y98" s="6"/>
      <c r="Z98" s="5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</row>
    <row r="99" ht="13.5" customHeight="1">
      <c r="A99" s="1"/>
      <c r="B99" s="1"/>
      <c r="C99" s="1"/>
      <c r="D99" s="2"/>
      <c r="E99" s="3"/>
      <c r="F99" s="1"/>
      <c r="G99" s="2"/>
      <c r="H99" s="2"/>
      <c r="I99" s="1"/>
      <c r="J99" s="4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5"/>
      <c r="X99" s="5"/>
      <c r="Y99" s="6"/>
      <c r="Z99" s="5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</row>
    <row r="100" ht="13.5" customHeight="1">
      <c r="A100" s="1"/>
      <c r="B100" s="1"/>
      <c r="C100" s="1"/>
      <c r="D100" s="2"/>
      <c r="E100" s="3"/>
      <c r="F100" s="1"/>
      <c r="G100" s="2"/>
      <c r="H100" s="2"/>
      <c r="I100" s="1"/>
      <c r="J100" s="4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5"/>
      <c r="X100" s="5"/>
      <c r="Y100" s="6"/>
      <c r="Z100" s="5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</row>
    <row r="101" ht="13.5" customHeight="1">
      <c r="A101" s="1"/>
      <c r="B101" s="1"/>
      <c r="C101" s="1"/>
      <c r="D101" s="2"/>
      <c r="E101" s="3"/>
      <c r="F101" s="1"/>
      <c r="G101" s="2"/>
      <c r="H101" s="2"/>
      <c r="I101" s="1"/>
      <c r="J101" s="4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5"/>
      <c r="X101" s="5"/>
      <c r="Y101" s="6"/>
      <c r="Z101" s="5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</row>
    <row r="102" ht="13.5" customHeight="1">
      <c r="A102" s="1"/>
      <c r="B102" s="1"/>
      <c r="C102" s="1"/>
      <c r="D102" s="2"/>
      <c r="E102" s="3"/>
      <c r="F102" s="1"/>
      <c r="G102" s="2"/>
      <c r="H102" s="2"/>
      <c r="I102" s="1"/>
      <c r="J102" s="4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5"/>
      <c r="X102" s="5"/>
      <c r="Y102" s="6"/>
      <c r="Z102" s="5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</row>
    <row r="103" ht="13.5" customHeight="1">
      <c r="A103" s="1"/>
      <c r="B103" s="1"/>
      <c r="C103" s="1"/>
      <c r="D103" s="2"/>
      <c r="E103" s="3"/>
      <c r="F103" s="1"/>
      <c r="G103" s="2"/>
      <c r="H103" s="2"/>
      <c r="I103" s="1"/>
      <c r="J103" s="4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5"/>
      <c r="X103" s="5"/>
      <c r="Y103" s="6"/>
      <c r="Z103" s="5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</row>
    <row r="104" ht="13.5" customHeight="1">
      <c r="A104" s="1"/>
      <c r="B104" s="1"/>
      <c r="C104" s="1"/>
      <c r="D104" s="2"/>
      <c r="E104" s="3"/>
      <c r="F104" s="1"/>
      <c r="G104" s="2"/>
      <c r="H104" s="2"/>
      <c r="I104" s="1"/>
      <c r="J104" s="4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5"/>
      <c r="X104" s="5"/>
      <c r="Y104" s="6"/>
      <c r="Z104" s="5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</row>
    <row r="105" ht="13.5" customHeight="1">
      <c r="A105" s="1"/>
      <c r="B105" s="1"/>
      <c r="C105" s="1"/>
      <c r="D105" s="2"/>
      <c r="E105" s="3"/>
      <c r="F105" s="1"/>
      <c r="G105" s="2"/>
      <c r="H105" s="2"/>
      <c r="I105" s="1"/>
      <c r="J105" s="4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5"/>
      <c r="X105" s="5"/>
      <c r="Y105" s="6"/>
      <c r="Z105" s="5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</row>
    <row r="106" ht="13.5" customHeight="1">
      <c r="A106" s="1"/>
      <c r="B106" s="1"/>
      <c r="C106" s="1"/>
      <c r="D106" s="2"/>
      <c r="E106" s="3"/>
      <c r="F106" s="1"/>
      <c r="G106" s="2"/>
      <c r="H106" s="2"/>
      <c r="I106" s="1"/>
      <c r="J106" s="4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5"/>
      <c r="X106" s="5"/>
      <c r="Y106" s="6"/>
      <c r="Z106" s="5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</row>
    <row r="107" ht="13.5" customHeight="1">
      <c r="A107" s="1"/>
      <c r="B107" s="1"/>
      <c r="C107" s="1"/>
      <c r="D107" s="2"/>
      <c r="E107" s="3"/>
      <c r="F107" s="1"/>
      <c r="G107" s="2"/>
      <c r="H107" s="2"/>
      <c r="I107" s="1"/>
      <c r="J107" s="4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5"/>
      <c r="X107" s="5"/>
      <c r="Y107" s="6"/>
      <c r="Z107" s="5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</row>
    <row r="108" ht="13.5" customHeight="1">
      <c r="A108" s="1"/>
      <c r="B108" s="1"/>
      <c r="C108" s="1"/>
      <c r="D108" s="2"/>
      <c r="E108" s="3"/>
      <c r="F108" s="1"/>
      <c r="G108" s="2"/>
      <c r="H108" s="2"/>
      <c r="I108" s="1"/>
      <c r="J108" s="4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5"/>
      <c r="X108" s="5"/>
      <c r="Y108" s="6"/>
      <c r="Z108" s="5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</row>
    <row r="109" ht="13.5" customHeight="1">
      <c r="A109" s="1"/>
      <c r="B109" s="1"/>
      <c r="C109" s="1"/>
      <c r="D109" s="2"/>
      <c r="E109" s="3"/>
      <c r="F109" s="1"/>
      <c r="G109" s="2"/>
      <c r="H109" s="2"/>
      <c r="I109" s="1"/>
      <c r="J109" s="4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5"/>
      <c r="X109" s="5"/>
      <c r="Y109" s="6"/>
      <c r="Z109" s="5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</row>
    <row r="110" ht="13.5" customHeight="1">
      <c r="A110" s="1"/>
      <c r="B110" s="1"/>
      <c r="C110" s="1"/>
      <c r="D110" s="2"/>
      <c r="E110" s="3"/>
      <c r="F110" s="1"/>
      <c r="G110" s="2"/>
      <c r="H110" s="2"/>
      <c r="I110" s="1"/>
      <c r="J110" s="4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5"/>
      <c r="Y110" s="6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</row>
    <row r="111" ht="13.5" customHeight="1">
      <c r="A111" s="1"/>
      <c r="B111" s="1"/>
      <c r="C111" s="1"/>
      <c r="D111" s="2"/>
      <c r="E111" s="3"/>
      <c r="F111" s="1"/>
      <c r="G111" s="2"/>
      <c r="H111" s="2"/>
      <c r="I111" s="1"/>
      <c r="J111" s="4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5"/>
      <c r="X111" s="5"/>
      <c r="Y111" s="6"/>
      <c r="Z111" s="5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</row>
    <row r="112" ht="13.5" customHeight="1">
      <c r="A112" s="1"/>
      <c r="B112" s="1"/>
      <c r="C112" s="1"/>
      <c r="D112" s="2"/>
      <c r="E112" s="3"/>
      <c r="F112" s="1"/>
      <c r="G112" s="2"/>
      <c r="H112" s="2"/>
      <c r="I112" s="1"/>
      <c r="J112" s="4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84"/>
      <c r="V112" s="185"/>
      <c r="W112" s="6"/>
      <c r="X112" s="5"/>
      <c r="Y112" s="6"/>
      <c r="Z112" s="5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</row>
    <row r="113" ht="13.5" customHeight="1">
      <c r="A113" s="1"/>
      <c r="B113" s="1"/>
      <c r="C113" s="1"/>
      <c r="D113" s="2"/>
      <c r="E113" s="3"/>
      <c r="F113" s="1"/>
      <c r="G113" s="2"/>
      <c r="H113" s="2"/>
      <c r="I113" s="1"/>
      <c r="J113" s="4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84"/>
      <c r="V113" s="185"/>
      <c r="W113" s="6"/>
      <c r="X113" s="5"/>
      <c r="Y113" s="6"/>
      <c r="Z113" s="5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ht="13.5" customHeight="1">
      <c r="A114" s="1"/>
      <c r="B114" s="1"/>
      <c r="C114" s="1"/>
      <c r="D114" s="2"/>
      <c r="E114" s="3"/>
      <c r="F114" s="1"/>
      <c r="G114" s="2"/>
      <c r="H114" s="2"/>
      <c r="I114" s="1"/>
      <c r="J114" s="4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84"/>
      <c r="V114" s="184"/>
      <c r="W114" s="6"/>
      <c r="X114" s="5"/>
      <c r="Y114" s="6"/>
      <c r="Z114" s="5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ht="13.5" customHeight="1">
      <c r="A115" s="1"/>
      <c r="B115" s="1"/>
      <c r="C115" s="1"/>
      <c r="D115" s="2"/>
      <c r="E115" s="3"/>
      <c r="F115" s="1"/>
      <c r="G115" s="2"/>
      <c r="H115" s="2"/>
      <c r="I115" s="1"/>
      <c r="J115" s="4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84"/>
      <c r="V115" s="184"/>
      <c r="W115" s="6"/>
      <c r="X115" s="5"/>
      <c r="Y115" s="6"/>
      <c r="Z115" s="5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ht="13.5" customHeight="1">
      <c r="A116" s="1"/>
      <c r="B116" s="1"/>
      <c r="C116" s="1"/>
      <c r="D116" s="2"/>
      <c r="E116" s="3"/>
      <c r="F116" s="1"/>
      <c r="G116" s="2"/>
      <c r="H116" s="2"/>
      <c r="I116" s="1"/>
      <c r="J116" s="4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5"/>
      <c r="X116" s="5"/>
      <c r="Y116" s="6"/>
      <c r="Z116" s="5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</row>
    <row r="117" ht="13.5" customHeight="1">
      <c r="A117" s="1"/>
      <c r="B117" s="1"/>
      <c r="C117" s="1"/>
      <c r="D117" s="2"/>
      <c r="E117" s="3"/>
      <c r="F117" s="1"/>
      <c r="G117" s="2"/>
      <c r="H117" s="2"/>
      <c r="I117" s="1"/>
      <c r="J117" s="4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5"/>
      <c r="X117" s="5"/>
      <c r="Y117" s="6"/>
      <c r="Z117" s="5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</row>
    <row r="118" ht="13.5" customHeight="1">
      <c r="A118" s="1"/>
      <c r="B118" s="1"/>
      <c r="C118" s="1"/>
      <c r="D118" s="2"/>
      <c r="E118" s="3"/>
      <c r="F118" s="1"/>
      <c r="G118" s="2"/>
      <c r="H118" s="2"/>
      <c r="I118" s="1"/>
      <c r="J118" s="4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5"/>
      <c r="X118" s="5"/>
      <c r="Y118" s="6"/>
      <c r="Z118" s="5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</row>
    <row r="119" ht="13.5" customHeight="1">
      <c r="A119" s="1"/>
      <c r="B119" s="1"/>
      <c r="C119" s="1"/>
      <c r="D119" s="2"/>
      <c r="E119" s="3"/>
      <c r="F119" s="1"/>
      <c r="G119" s="2"/>
      <c r="H119" s="2"/>
      <c r="I119" s="1"/>
      <c r="J119" s="4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5"/>
      <c r="X119" s="5"/>
      <c r="Y119" s="6"/>
      <c r="Z119" s="5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</row>
    <row r="120" ht="13.5" customHeight="1">
      <c r="A120" s="1"/>
      <c r="B120" s="1"/>
      <c r="C120" s="1"/>
      <c r="D120" s="2"/>
      <c r="E120" s="3"/>
      <c r="F120" s="1"/>
      <c r="G120" s="2"/>
      <c r="H120" s="2"/>
      <c r="I120" s="1"/>
      <c r="J120" s="4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5"/>
      <c r="X120" s="5"/>
      <c r="Y120" s="184"/>
      <c r="Z120" s="5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</row>
    <row r="121" ht="13.5" customHeight="1">
      <c r="A121" s="1"/>
      <c r="B121" s="1"/>
      <c r="C121" s="1"/>
      <c r="D121" s="2"/>
      <c r="E121" s="3"/>
      <c r="F121" s="1"/>
      <c r="G121" s="2"/>
      <c r="H121" s="2"/>
      <c r="I121" s="1"/>
      <c r="J121" s="4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5"/>
      <c r="X121" s="5"/>
      <c r="Y121" s="186"/>
      <c r="Z121" s="5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</row>
    <row r="122" ht="13.5" customHeight="1">
      <c r="A122" s="1"/>
      <c r="B122" s="1"/>
      <c r="C122" s="1"/>
      <c r="D122" s="2"/>
      <c r="E122" s="3"/>
      <c r="F122" s="1"/>
      <c r="G122" s="2"/>
      <c r="H122" s="2"/>
      <c r="I122" s="1"/>
      <c r="J122" s="4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5"/>
      <c r="X122" s="5"/>
      <c r="Y122" s="184"/>
      <c r="Z122" s="5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</row>
    <row r="123" ht="13.5" customHeight="1">
      <c r="A123" s="1"/>
      <c r="B123" s="1"/>
      <c r="C123" s="1"/>
      <c r="D123" s="2"/>
      <c r="E123" s="3"/>
      <c r="F123" s="1"/>
      <c r="G123" s="2"/>
      <c r="H123" s="2"/>
      <c r="I123" s="1"/>
      <c r="J123" s="4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89"/>
      <c r="X123" s="5"/>
      <c r="Y123" s="6"/>
      <c r="Z123" s="5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</row>
    <row r="124" ht="13.5" customHeight="1">
      <c r="A124" s="1"/>
      <c r="B124" s="1"/>
      <c r="C124" s="1"/>
      <c r="D124" s="2"/>
      <c r="E124" s="3"/>
      <c r="F124" s="1"/>
      <c r="G124" s="2"/>
      <c r="H124" s="2"/>
      <c r="I124" s="1"/>
      <c r="J124" s="4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5"/>
      <c r="X124" s="5"/>
      <c r="Y124" s="6"/>
      <c r="Z124" s="5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</row>
    <row r="125" ht="13.5" customHeight="1">
      <c r="A125" s="1"/>
      <c r="B125" s="1"/>
      <c r="C125" s="1"/>
      <c r="D125" s="2"/>
      <c r="E125" s="3"/>
      <c r="F125" s="1"/>
      <c r="G125" s="2"/>
      <c r="H125" s="2"/>
      <c r="I125" s="1"/>
      <c r="J125" s="4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5"/>
      <c r="X125" s="5"/>
      <c r="Y125" s="6"/>
      <c r="Z125" s="5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</row>
    <row r="126" ht="13.5" customHeight="1">
      <c r="A126" s="1"/>
      <c r="B126" s="1"/>
      <c r="C126" s="1"/>
      <c r="D126" s="2"/>
      <c r="E126" s="3"/>
      <c r="F126" s="1"/>
      <c r="G126" s="2"/>
      <c r="H126" s="2"/>
      <c r="I126" s="1"/>
      <c r="J126" s="4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5"/>
      <c r="X126" s="5"/>
      <c r="Y126" s="6"/>
      <c r="Z126" s="5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</row>
    <row r="127" ht="13.5" customHeight="1">
      <c r="A127" s="1"/>
      <c r="B127" s="1"/>
      <c r="C127" s="1"/>
      <c r="D127" s="2"/>
      <c r="E127" s="3"/>
      <c r="F127" s="1"/>
      <c r="G127" s="2"/>
      <c r="H127" s="2"/>
      <c r="I127" s="1"/>
      <c r="J127" s="4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5"/>
      <c r="X127" s="5"/>
      <c r="Y127" s="6"/>
      <c r="Z127" s="5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</row>
    <row r="128" ht="13.5" customHeight="1">
      <c r="A128" s="1"/>
      <c r="B128" s="1"/>
      <c r="C128" s="1"/>
      <c r="D128" s="2"/>
      <c r="E128" s="3"/>
      <c r="F128" s="1"/>
      <c r="G128" s="2"/>
      <c r="H128" s="2"/>
      <c r="I128" s="1"/>
      <c r="J128" s="4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5"/>
      <c r="X128" s="5"/>
      <c r="Y128" s="6"/>
      <c r="Z128" s="5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</row>
    <row r="129" ht="13.5" customHeight="1">
      <c r="A129" s="1"/>
      <c r="B129" s="1"/>
      <c r="C129" s="1"/>
      <c r="D129" s="2"/>
      <c r="E129" s="3"/>
      <c r="F129" s="1"/>
      <c r="G129" s="2"/>
      <c r="H129" s="2"/>
      <c r="I129" s="1"/>
      <c r="J129" s="4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5"/>
      <c r="X129" s="5"/>
      <c r="Y129" s="6"/>
      <c r="Z129" s="5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</row>
    <row r="130" ht="13.5" customHeight="1">
      <c r="A130" s="1"/>
      <c r="B130" s="1"/>
      <c r="C130" s="1"/>
      <c r="D130" s="2"/>
      <c r="E130" s="3"/>
      <c r="F130" s="1"/>
      <c r="G130" s="2"/>
      <c r="H130" s="2"/>
      <c r="I130" s="1"/>
      <c r="J130" s="4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5"/>
      <c r="X130" s="5"/>
      <c r="Y130" s="6"/>
      <c r="Z130" s="5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</row>
    <row r="131" ht="13.5" customHeight="1">
      <c r="A131" s="1"/>
      <c r="B131" s="1"/>
      <c r="C131" s="1"/>
      <c r="D131" s="2"/>
      <c r="E131" s="3"/>
      <c r="F131" s="1"/>
      <c r="G131" s="2"/>
      <c r="H131" s="2"/>
      <c r="I131" s="1"/>
      <c r="J131" s="4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5"/>
      <c r="X131" s="5"/>
      <c r="Y131" s="6"/>
      <c r="Z131" s="5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</row>
    <row r="132" ht="13.5" customHeight="1">
      <c r="A132" s="1"/>
      <c r="B132" s="1"/>
      <c r="C132" s="1"/>
      <c r="D132" s="2"/>
      <c r="E132" s="3"/>
      <c r="F132" s="1"/>
      <c r="G132" s="2"/>
      <c r="H132" s="2"/>
      <c r="I132" s="1"/>
      <c r="J132" s="4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5"/>
      <c r="X132" s="5"/>
      <c r="Y132" s="6"/>
      <c r="Z132" s="5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</row>
    <row r="133" ht="13.5" customHeight="1">
      <c r="A133" s="1"/>
      <c r="B133" s="1"/>
      <c r="C133" s="1"/>
      <c r="D133" s="2"/>
      <c r="E133" s="3"/>
      <c r="F133" s="1"/>
      <c r="G133" s="2"/>
      <c r="H133" s="2"/>
      <c r="I133" s="1"/>
      <c r="J133" s="4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5"/>
      <c r="X133" s="5"/>
      <c r="Y133" s="6"/>
      <c r="Z133" s="5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</row>
    <row r="134" ht="13.5" customHeight="1">
      <c r="A134" s="1"/>
      <c r="B134" s="1"/>
      <c r="C134" s="1"/>
      <c r="D134" s="2"/>
      <c r="E134" s="3"/>
      <c r="F134" s="1"/>
      <c r="G134" s="2"/>
      <c r="H134" s="2"/>
      <c r="I134" s="1"/>
      <c r="J134" s="4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5"/>
      <c r="X134" s="5"/>
      <c r="Y134" s="6"/>
      <c r="Z134" s="5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</row>
    <row r="135" ht="13.5" customHeight="1">
      <c r="A135" s="1"/>
      <c r="B135" s="1"/>
      <c r="C135" s="1"/>
      <c r="D135" s="2"/>
      <c r="E135" s="3"/>
      <c r="F135" s="1"/>
      <c r="G135" s="2"/>
      <c r="H135" s="2"/>
      <c r="I135" s="1"/>
      <c r="J135" s="4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5"/>
      <c r="X135" s="5"/>
      <c r="Y135" s="6"/>
      <c r="Z135" s="5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</row>
    <row r="136" ht="13.5" customHeight="1">
      <c r="A136" s="1"/>
      <c r="B136" s="1"/>
      <c r="C136" s="1"/>
      <c r="D136" s="2"/>
      <c r="E136" s="3"/>
      <c r="F136" s="1"/>
      <c r="G136" s="2"/>
      <c r="H136" s="2"/>
      <c r="I136" s="1"/>
      <c r="J136" s="4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5"/>
      <c r="X136" s="5"/>
      <c r="Y136" s="6"/>
      <c r="Z136" s="5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</row>
    <row r="137" ht="13.5" customHeight="1">
      <c r="A137" s="1"/>
      <c r="B137" s="1"/>
      <c r="C137" s="1"/>
      <c r="D137" s="2"/>
      <c r="E137" s="3"/>
      <c r="F137" s="1"/>
      <c r="G137" s="2"/>
      <c r="H137" s="2"/>
      <c r="I137" s="1"/>
      <c r="J137" s="4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5"/>
      <c r="X137" s="5"/>
      <c r="Y137" s="6"/>
      <c r="Z137" s="5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</row>
    <row r="138" ht="13.5" customHeight="1">
      <c r="A138" s="1"/>
      <c r="B138" s="1"/>
      <c r="C138" s="1"/>
      <c r="D138" s="2"/>
      <c r="E138" s="3"/>
      <c r="F138" s="1"/>
      <c r="G138" s="2"/>
      <c r="H138" s="2"/>
      <c r="I138" s="1"/>
      <c r="J138" s="4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5"/>
      <c r="X138" s="5"/>
      <c r="Y138" s="6"/>
      <c r="Z138" s="5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</row>
    <row r="139" ht="13.5" customHeight="1">
      <c r="A139" s="1"/>
      <c r="B139" s="1"/>
      <c r="C139" s="1"/>
      <c r="D139" s="2"/>
      <c r="E139" s="3"/>
      <c r="F139" s="1"/>
      <c r="G139" s="2"/>
      <c r="H139" s="2"/>
      <c r="I139" s="1"/>
      <c r="J139" s="4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5"/>
      <c r="X139" s="5"/>
      <c r="Y139" s="6"/>
      <c r="Z139" s="5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</row>
    <row r="140" ht="13.5" customHeight="1">
      <c r="A140" s="1"/>
      <c r="B140" s="1"/>
      <c r="C140" s="1"/>
      <c r="D140" s="2"/>
      <c r="E140" s="3"/>
      <c r="F140" s="1"/>
      <c r="G140" s="2"/>
      <c r="H140" s="2"/>
      <c r="I140" s="1"/>
      <c r="J140" s="4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5"/>
      <c r="X140" s="5"/>
      <c r="Y140" s="6"/>
      <c r="Z140" s="5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</row>
    <row r="141" ht="13.5" customHeight="1">
      <c r="A141" s="1"/>
      <c r="B141" s="1"/>
      <c r="C141" s="1"/>
      <c r="D141" s="2"/>
      <c r="E141" s="3"/>
      <c r="F141" s="1"/>
      <c r="G141" s="2"/>
      <c r="H141" s="2"/>
      <c r="I141" s="1"/>
      <c r="J141" s="4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5"/>
      <c r="X141" s="5"/>
      <c r="Y141" s="6"/>
      <c r="Z141" s="5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</row>
    <row r="142" ht="13.5" customHeight="1">
      <c r="A142" s="1"/>
      <c r="B142" s="1"/>
      <c r="C142" s="1"/>
      <c r="D142" s="2"/>
      <c r="E142" s="3"/>
      <c r="F142" s="1"/>
      <c r="G142" s="2"/>
      <c r="H142" s="2"/>
      <c r="I142" s="1"/>
      <c r="J142" s="4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5"/>
      <c r="X142" s="5"/>
      <c r="Y142" s="6"/>
      <c r="Z142" s="5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</row>
    <row r="143" ht="13.5" customHeight="1">
      <c r="A143" s="1"/>
      <c r="B143" s="1"/>
      <c r="C143" s="1"/>
      <c r="D143" s="2"/>
      <c r="E143" s="3"/>
      <c r="F143" s="1"/>
      <c r="G143" s="2"/>
      <c r="H143" s="2"/>
      <c r="I143" s="1"/>
      <c r="J143" s="4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5"/>
      <c r="X143" s="5"/>
      <c r="Y143" s="6"/>
      <c r="Z143" s="5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</row>
    <row r="144" ht="13.5" customHeight="1">
      <c r="A144" s="1"/>
      <c r="B144" s="1"/>
      <c r="C144" s="1"/>
      <c r="D144" s="2"/>
      <c r="E144" s="3"/>
      <c r="F144" s="1"/>
      <c r="G144" s="2"/>
      <c r="H144" s="2"/>
      <c r="I144" s="1"/>
      <c r="J144" s="4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5"/>
      <c r="X144" s="5"/>
      <c r="Y144" s="6"/>
      <c r="Z144" s="5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</row>
    <row r="145" ht="13.5" customHeight="1">
      <c r="A145" s="1"/>
      <c r="B145" s="1"/>
      <c r="C145" s="1"/>
      <c r="D145" s="2"/>
      <c r="E145" s="3"/>
      <c r="F145" s="1"/>
      <c r="G145" s="2"/>
      <c r="H145" s="2"/>
      <c r="I145" s="1"/>
      <c r="J145" s="4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5"/>
      <c r="X145" s="5"/>
      <c r="Y145" s="6"/>
      <c r="Z145" s="5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</row>
    <row r="146" ht="13.5" customHeight="1">
      <c r="A146" s="1"/>
      <c r="B146" s="1"/>
      <c r="C146" s="1"/>
      <c r="D146" s="2"/>
      <c r="E146" s="3"/>
      <c r="F146" s="1"/>
      <c r="G146" s="2"/>
      <c r="H146" s="2"/>
      <c r="I146" s="1"/>
      <c r="J146" s="4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5"/>
      <c r="X146" s="5"/>
      <c r="Y146" s="6"/>
      <c r="Z146" s="5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</row>
    <row r="147" ht="13.5" customHeight="1">
      <c r="A147" s="1"/>
      <c r="B147" s="1"/>
      <c r="C147" s="1"/>
      <c r="D147" s="2"/>
      <c r="E147" s="3"/>
      <c r="F147" s="1"/>
      <c r="G147" s="2"/>
      <c r="H147" s="2"/>
      <c r="I147" s="1"/>
      <c r="J147" s="4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5"/>
      <c r="X147" s="5"/>
      <c r="Y147" s="6"/>
      <c r="Z147" s="5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</row>
    <row r="148" ht="13.5" customHeight="1">
      <c r="A148" s="1"/>
      <c r="B148" s="1"/>
      <c r="C148" s="1"/>
      <c r="D148" s="2"/>
      <c r="E148" s="3"/>
      <c r="F148" s="1"/>
      <c r="G148" s="2"/>
      <c r="H148" s="2"/>
      <c r="I148" s="1"/>
      <c r="J148" s="4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5"/>
      <c r="X148" s="5"/>
      <c r="Y148" s="6"/>
      <c r="Z148" s="5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</row>
    <row r="149" ht="13.5" customHeight="1">
      <c r="A149" s="1"/>
      <c r="B149" s="1"/>
      <c r="C149" s="1"/>
      <c r="D149" s="2"/>
      <c r="E149" s="3"/>
      <c r="F149" s="1"/>
      <c r="G149" s="2"/>
      <c r="H149" s="2"/>
      <c r="I149" s="1"/>
      <c r="J149" s="4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5"/>
      <c r="X149" s="5"/>
      <c r="Y149" s="6"/>
      <c r="Z149" s="5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</row>
    <row r="150" ht="13.5" customHeight="1">
      <c r="A150" s="1"/>
      <c r="B150" s="1"/>
      <c r="C150" s="1"/>
      <c r="D150" s="2"/>
      <c r="E150" s="3"/>
      <c r="F150" s="1"/>
      <c r="G150" s="2"/>
      <c r="H150" s="2"/>
      <c r="I150" s="1"/>
      <c r="J150" s="4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5"/>
      <c r="X150" s="5"/>
      <c r="Y150" s="6"/>
      <c r="Z150" s="5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</row>
    <row r="151" ht="13.5" customHeight="1">
      <c r="A151" s="1"/>
      <c r="B151" s="1"/>
      <c r="C151" s="1"/>
      <c r="D151" s="2"/>
      <c r="E151" s="3"/>
      <c r="F151" s="1"/>
      <c r="G151" s="2"/>
      <c r="H151" s="2"/>
      <c r="I151" s="1"/>
      <c r="J151" s="4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5"/>
      <c r="X151" s="5"/>
      <c r="Y151" s="6"/>
      <c r="Z151" s="5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</row>
    <row r="152" ht="13.5" customHeight="1">
      <c r="A152" s="1"/>
      <c r="B152" s="1"/>
      <c r="C152" s="1"/>
      <c r="D152" s="2"/>
      <c r="E152" s="3"/>
      <c r="F152" s="1"/>
      <c r="G152" s="2"/>
      <c r="H152" s="2"/>
      <c r="I152" s="1"/>
      <c r="J152" s="4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5"/>
      <c r="X152" s="5"/>
      <c r="Y152" s="6"/>
      <c r="Z152" s="5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</row>
    <row r="153" ht="13.5" customHeight="1">
      <c r="A153" s="1"/>
      <c r="B153" s="1"/>
      <c r="C153" s="1"/>
      <c r="D153" s="2"/>
      <c r="E153" s="3"/>
      <c r="F153" s="1"/>
      <c r="G153" s="2"/>
      <c r="H153" s="2"/>
      <c r="I153" s="1"/>
      <c r="J153" s="4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5"/>
      <c r="X153" s="5"/>
      <c r="Y153" s="6"/>
      <c r="Z153" s="5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</row>
    <row r="154" ht="13.5" customHeight="1">
      <c r="A154" s="1"/>
      <c r="B154" s="1"/>
      <c r="C154" s="1"/>
      <c r="D154" s="2"/>
      <c r="E154" s="3"/>
      <c r="F154" s="1"/>
      <c r="G154" s="2"/>
      <c r="H154" s="2"/>
      <c r="I154" s="1"/>
      <c r="J154" s="4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5"/>
      <c r="X154" s="5"/>
      <c r="Y154" s="6"/>
      <c r="Z154" s="5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</row>
    <row r="155" ht="13.5" customHeight="1">
      <c r="A155" s="1"/>
      <c r="B155" s="1"/>
      <c r="C155" s="1"/>
      <c r="D155" s="2"/>
      <c r="E155" s="3"/>
      <c r="F155" s="1"/>
      <c r="G155" s="2"/>
      <c r="H155" s="2"/>
      <c r="I155" s="1"/>
      <c r="J155" s="4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5"/>
      <c r="X155" s="5"/>
      <c r="Y155" s="6"/>
      <c r="Z155" s="5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</row>
    <row r="156" ht="13.5" customHeight="1">
      <c r="A156" s="1"/>
      <c r="B156" s="1"/>
      <c r="C156" s="1"/>
      <c r="D156" s="2"/>
      <c r="E156" s="3"/>
      <c r="F156" s="1"/>
      <c r="G156" s="2"/>
      <c r="H156" s="2"/>
      <c r="I156" s="1"/>
      <c r="J156" s="4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5"/>
      <c r="X156" s="5"/>
      <c r="Y156" s="6"/>
      <c r="Z156" s="5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</row>
    <row r="157" ht="13.5" customHeight="1">
      <c r="A157" s="1"/>
      <c r="B157" s="1"/>
      <c r="C157" s="1"/>
      <c r="D157" s="2"/>
      <c r="E157" s="3"/>
      <c r="F157" s="1"/>
      <c r="G157" s="2"/>
      <c r="H157" s="2"/>
      <c r="I157" s="1"/>
      <c r="J157" s="4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5"/>
      <c r="X157" s="5"/>
      <c r="Y157" s="6"/>
      <c r="Z157" s="5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</row>
    <row r="158" ht="13.5" customHeight="1">
      <c r="A158" s="1"/>
      <c r="B158" s="1"/>
      <c r="C158" s="1"/>
      <c r="D158" s="2"/>
      <c r="E158" s="3"/>
      <c r="F158" s="1"/>
      <c r="G158" s="2"/>
      <c r="H158" s="2"/>
      <c r="I158" s="1"/>
      <c r="J158" s="4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5"/>
      <c r="X158" s="5"/>
      <c r="Y158" s="6"/>
      <c r="Z158" s="5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</row>
    <row r="159" ht="13.5" customHeight="1">
      <c r="A159" s="1"/>
      <c r="B159" s="1"/>
      <c r="C159" s="1"/>
      <c r="D159" s="2"/>
      <c r="E159" s="3"/>
      <c r="F159" s="1"/>
      <c r="G159" s="2"/>
      <c r="H159" s="2"/>
      <c r="I159" s="1"/>
      <c r="J159" s="4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5"/>
      <c r="X159" s="5"/>
      <c r="Y159" s="6"/>
      <c r="Z159" s="5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</row>
    <row r="160" ht="13.5" customHeight="1">
      <c r="A160" s="1"/>
      <c r="B160" s="1"/>
      <c r="C160" s="1"/>
      <c r="D160" s="2"/>
      <c r="E160" s="3"/>
      <c r="F160" s="1"/>
      <c r="G160" s="2"/>
      <c r="H160" s="2"/>
      <c r="I160" s="1"/>
      <c r="J160" s="4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5"/>
      <c r="X160" s="5"/>
      <c r="Y160" s="6"/>
      <c r="Z160" s="5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</row>
    <row r="161" ht="13.5" customHeight="1">
      <c r="A161" s="1"/>
      <c r="B161" s="1"/>
      <c r="C161" s="1"/>
      <c r="D161" s="2"/>
      <c r="E161" s="3"/>
      <c r="F161" s="1"/>
      <c r="G161" s="2"/>
      <c r="H161" s="2"/>
      <c r="I161" s="1"/>
      <c r="J161" s="4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5"/>
      <c r="X161" s="5"/>
      <c r="Y161" s="6"/>
      <c r="Z161" s="5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</row>
    <row r="162" ht="13.5" customHeight="1">
      <c r="A162" s="1"/>
      <c r="B162" s="1"/>
      <c r="C162" s="1"/>
      <c r="D162" s="2"/>
      <c r="E162" s="3"/>
      <c r="F162" s="1"/>
      <c r="G162" s="2"/>
      <c r="H162" s="2"/>
      <c r="I162" s="1"/>
      <c r="J162" s="4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5"/>
      <c r="X162" s="5"/>
      <c r="Y162" s="6"/>
      <c r="Z162" s="5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</row>
    <row r="163" ht="13.5" customHeight="1">
      <c r="A163" s="1"/>
      <c r="B163" s="1"/>
      <c r="C163" s="1"/>
      <c r="D163" s="2"/>
      <c r="E163" s="3"/>
      <c r="F163" s="1"/>
      <c r="G163" s="2"/>
      <c r="H163" s="2"/>
      <c r="I163" s="1"/>
      <c r="J163" s="4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5"/>
      <c r="X163" s="5"/>
      <c r="Y163" s="6"/>
      <c r="Z163" s="5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</row>
    <row r="164" ht="13.5" customHeight="1">
      <c r="A164" s="1"/>
      <c r="B164" s="1"/>
      <c r="C164" s="1"/>
      <c r="D164" s="2"/>
      <c r="E164" s="3"/>
      <c r="F164" s="1"/>
      <c r="G164" s="2"/>
      <c r="H164" s="2"/>
      <c r="I164" s="1"/>
      <c r="J164" s="4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5"/>
      <c r="X164" s="5"/>
      <c r="Y164" s="6"/>
      <c r="Z164" s="5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</row>
    <row r="165" ht="13.5" customHeight="1">
      <c r="A165" s="1"/>
      <c r="B165" s="1"/>
      <c r="C165" s="1"/>
      <c r="D165" s="2"/>
      <c r="E165" s="3"/>
      <c r="F165" s="1"/>
      <c r="G165" s="2"/>
      <c r="H165" s="2"/>
      <c r="I165" s="1"/>
      <c r="J165" s="4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5"/>
      <c r="X165" s="5"/>
      <c r="Y165" s="6"/>
      <c r="Z165" s="5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</row>
    <row r="166" ht="13.5" customHeight="1">
      <c r="A166" s="1"/>
      <c r="B166" s="1"/>
      <c r="C166" s="1"/>
      <c r="D166" s="2"/>
      <c r="E166" s="3"/>
      <c r="F166" s="1"/>
      <c r="G166" s="2"/>
      <c r="H166" s="2"/>
      <c r="I166" s="1"/>
      <c r="J166" s="4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5"/>
      <c r="X166" s="5"/>
      <c r="Y166" s="6"/>
      <c r="Z166" s="5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</row>
    <row r="167" ht="13.5" customHeight="1">
      <c r="A167" s="1"/>
      <c r="B167" s="1"/>
      <c r="C167" s="1"/>
      <c r="D167" s="2"/>
      <c r="E167" s="3"/>
      <c r="F167" s="1"/>
      <c r="G167" s="2"/>
      <c r="H167" s="2"/>
      <c r="I167" s="1"/>
      <c r="J167" s="4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5"/>
      <c r="X167" s="5"/>
      <c r="Y167" s="6"/>
      <c r="Z167" s="5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</row>
    <row r="168" ht="13.5" customHeight="1">
      <c r="A168" s="1"/>
      <c r="B168" s="1"/>
      <c r="C168" s="1"/>
      <c r="D168" s="2"/>
      <c r="E168" s="3"/>
      <c r="F168" s="1"/>
      <c r="G168" s="2"/>
      <c r="H168" s="2"/>
      <c r="I168" s="1"/>
      <c r="J168" s="4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5"/>
      <c r="X168" s="5"/>
      <c r="Y168" s="6"/>
      <c r="Z168" s="5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</row>
    <row r="169" ht="13.5" customHeight="1">
      <c r="A169" s="1"/>
      <c r="B169" s="1"/>
      <c r="C169" s="1"/>
      <c r="D169" s="2"/>
      <c r="E169" s="3"/>
      <c r="F169" s="1"/>
      <c r="G169" s="2"/>
      <c r="H169" s="2"/>
      <c r="I169" s="1"/>
      <c r="J169" s="4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5"/>
      <c r="X169" s="5"/>
      <c r="Y169" s="6"/>
      <c r="Z169" s="5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</row>
    <row r="170" ht="13.5" customHeight="1">
      <c r="A170" s="1"/>
      <c r="B170" s="1"/>
      <c r="C170" s="1"/>
      <c r="D170" s="2"/>
      <c r="E170" s="3"/>
      <c r="F170" s="1"/>
      <c r="G170" s="2"/>
      <c r="H170" s="2"/>
      <c r="I170" s="1"/>
      <c r="J170" s="4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5"/>
      <c r="X170" s="5"/>
      <c r="Y170" s="6"/>
      <c r="Z170" s="5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</row>
    <row r="171" ht="13.5" customHeight="1">
      <c r="A171" s="1"/>
      <c r="B171" s="1"/>
      <c r="C171" s="1"/>
      <c r="D171" s="2"/>
      <c r="E171" s="3"/>
      <c r="F171" s="1"/>
      <c r="G171" s="2"/>
      <c r="H171" s="2"/>
      <c r="I171" s="1"/>
      <c r="J171" s="4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5"/>
      <c r="X171" s="5"/>
      <c r="Y171" s="6"/>
      <c r="Z171" s="5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</row>
    <row r="172" ht="13.5" customHeight="1">
      <c r="A172" s="1"/>
      <c r="B172" s="1"/>
      <c r="C172" s="1"/>
      <c r="D172" s="2"/>
      <c r="E172" s="3"/>
      <c r="F172" s="1"/>
      <c r="G172" s="2"/>
      <c r="H172" s="2"/>
      <c r="I172" s="1"/>
      <c r="J172" s="4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5"/>
      <c r="X172" s="5"/>
      <c r="Y172" s="6"/>
      <c r="Z172" s="5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</row>
    <row r="173" ht="13.5" customHeight="1">
      <c r="A173" s="1"/>
      <c r="B173" s="1"/>
      <c r="C173" s="1"/>
      <c r="D173" s="2"/>
      <c r="E173" s="3"/>
      <c r="F173" s="1"/>
      <c r="G173" s="2"/>
      <c r="H173" s="2"/>
      <c r="I173" s="1"/>
      <c r="J173" s="4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5"/>
      <c r="X173" s="5"/>
      <c r="Y173" s="6"/>
      <c r="Z173" s="5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</row>
    <row r="174" ht="13.5" customHeight="1">
      <c r="A174" s="1"/>
      <c r="B174" s="1"/>
      <c r="C174" s="1"/>
      <c r="D174" s="2"/>
      <c r="E174" s="3"/>
      <c r="F174" s="1"/>
      <c r="G174" s="2"/>
      <c r="H174" s="2"/>
      <c r="I174" s="1"/>
      <c r="J174" s="4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5"/>
      <c r="X174" s="5"/>
      <c r="Y174" s="6"/>
      <c r="Z174" s="5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</row>
    <row r="175" ht="13.5" customHeight="1">
      <c r="A175" s="1"/>
      <c r="B175" s="1"/>
      <c r="C175" s="1"/>
      <c r="D175" s="2"/>
      <c r="E175" s="3"/>
      <c r="F175" s="1"/>
      <c r="G175" s="2"/>
      <c r="H175" s="2"/>
      <c r="I175" s="1"/>
      <c r="J175" s="4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5"/>
      <c r="X175" s="5"/>
      <c r="Y175" s="6"/>
      <c r="Z175" s="5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</row>
    <row r="176" ht="13.5" customHeight="1">
      <c r="A176" s="1"/>
      <c r="B176" s="1"/>
      <c r="C176" s="1"/>
      <c r="D176" s="2"/>
      <c r="E176" s="3"/>
      <c r="F176" s="1"/>
      <c r="G176" s="2"/>
      <c r="H176" s="2"/>
      <c r="I176" s="1"/>
      <c r="J176" s="4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5"/>
      <c r="X176" s="5"/>
      <c r="Y176" s="6"/>
      <c r="Z176" s="5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</row>
    <row r="177" ht="13.5" customHeight="1">
      <c r="A177" s="1"/>
      <c r="B177" s="1"/>
      <c r="C177" s="1"/>
      <c r="D177" s="2"/>
      <c r="E177" s="3"/>
      <c r="F177" s="1"/>
      <c r="G177" s="2"/>
      <c r="H177" s="2"/>
      <c r="I177" s="1"/>
      <c r="J177" s="4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5"/>
      <c r="X177" s="5"/>
      <c r="Y177" s="6"/>
      <c r="Z177" s="5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</row>
    <row r="178" ht="13.5" customHeight="1">
      <c r="A178" s="1"/>
      <c r="B178" s="1"/>
      <c r="C178" s="1"/>
      <c r="D178" s="2"/>
      <c r="E178" s="3"/>
      <c r="F178" s="1"/>
      <c r="G178" s="2"/>
      <c r="H178" s="2"/>
      <c r="I178" s="1"/>
      <c r="J178" s="4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5"/>
      <c r="X178" s="5"/>
      <c r="Y178" s="6"/>
      <c r="Z178" s="5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</row>
    <row r="179" ht="13.5" customHeight="1">
      <c r="A179" s="1"/>
      <c r="B179" s="1"/>
      <c r="C179" s="1"/>
      <c r="D179" s="2"/>
      <c r="E179" s="3"/>
      <c r="F179" s="1"/>
      <c r="G179" s="2"/>
      <c r="H179" s="2"/>
      <c r="I179" s="1"/>
      <c r="J179" s="4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5"/>
      <c r="X179" s="5"/>
      <c r="Y179" s="6"/>
      <c r="Z179" s="5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</row>
    <row r="180" ht="13.5" customHeight="1">
      <c r="A180" s="1"/>
      <c r="B180" s="1"/>
      <c r="C180" s="1"/>
      <c r="D180" s="2"/>
      <c r="E180" s="3"/>
      <c r="F180" s="1"/>
      <c r="G180" s="2"/>
      <c r="H180" s="2"/>
      <c r="I180" s="1"/>
      <c r="J180" s="4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5"/>
      <c r="X180" s="5"/>
      <c r="Y180" s="6"/>
      <c r="Z180" s="5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</row>
    <row r="181" ht="13.5" customHeight="1">
      <c r="A181" s="1"/>
      <c r="B181" s="1"/>
      <c r="C181" s="1"/>
      <c r="D181" s="2"/>
      <c r="E181" s="3"/>
      <c r="F181" s="1"/>
      <c r="G181" s="2"/>
      <c r="H181" s="2"/>
      <c r="I181" s="1"/>
      <c r="J181" s="4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5"/>
      <c r="X181" s="5"/>
      <c r="Y181" s="6"/>
      <c r="Z181" s="5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</row>
    <row r="182" ht="13.5" customHeight="1">
      <c r="A182" s="1"/>
      <c r="B182" s="1"/>
      <c r="C182" s="1"/>
      <c r="D182" s="2"/>
      <c r="E182" s="3"/>
      <c r="F182" s="1"/>
      <c r="G182" s="2"/>
      <c r="H182" s="2"/>
      <c r="I182" s="1"/>
      <c r="J182" s="4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5"/>
      <c r="X182" s="5"/>
      <c r="Y182" s="6"/>
      <c r="Z182" s="5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</row>
    <row r="183" ht="13.5" customHeight="1">
      <c r="A183" s="1"/>
      <c r="B183" s="1"/>
      <c r="C183" s="1"/>
      <c r="D183" s="2"/>
      <c r="E183" s="3"/>
      <c r="F183" s="1"/>
      <c r="G183" s="2"/>
      <c r="H183" s="2"/>
      <c r="I183" s="1"/>
      <c r="J183" s="4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5"/>
      <c r="X183" s="5"/>
      <c r="Y183" s="6"/>
      <c r="Z183" s="5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</row>
    <row r="184" ht="13.5" customHeight="1">
      <c r="A184" s="1"/>
      <c r="B184" s="1"/>
      <c r="C184" s="1"/>
      <c r="D184" s="2"/>
      <c r="E184" s="3"/>
      <c r="F184" s="1"/>
      <c r="G184" s="2"/>
      <c r="H184" s="2"/>
      <c r="I184" s="1"/>
      <c r="J184" s="4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5"/>
      <c r="X184" s="5"/>
      <c r="Y184" s="6"/>
      <c r="Z184" s="5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</row>
    <row r="185" ht="13.5" customHeight="1">
      <c r="A185" s="1"/>
      <c r="B185" s="1"/>
      <c r="C185" s="1"/>
      <c r="D185" s="2"/>
      <c r="E185" s="3"/>
      <c r="F185" s="1"/>
      <c r="G185" s="2"/>
      <c r="H185" s="2"/>
      <c r="I185" s="1"/>
      <c r="J185" s="4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5"/>
      <c r="X185" s="5"/>
      <c r="Y185" s="6"/>
      <c r="Z185" s="5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</row>
    <row r="186" ht="13.5" customHeight="1">
      <c r="A186" s="1"/>
      <c r="B186" s="1"/>
      <c r="C186" s="1"/>
      <c r="D186" s="2"/>
      <c r="E186" s="3"/>
      <c r="F186" s="1"/>
      <c r="G186" s="2"/>
      <c r="H186" s="2"/>
      <c r="I186" s="1"/>
      <c r="J186" s="4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5"/>
      <c r="X186" s="5"/>
      <c r="Y186" s="6"/>
      <c r="Z186" s="5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</row>
    <row r="187" ht="13.5" customHeight="1">
      <c r="A187" s="1"/>
      <c r="B187" s="1"/>
      <c r="C187" s="1"/>
      <c r="D187" s="2"/>
      <c r="E187" s="3"/>
      <c r="F187" s="1"/>
      <c r="G187" s="2"/>
      <c r="H187" s="2"/>
      <c r="I187" s="1"/>
      <c r="J187" s="4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5"/>
      <c r="X187" s="5"/>
      <c r="Y187" s="6"/>
      <c r="Z187" s="5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</row>
    <row r="188" ht="13.5" customHeight="1">
      <c r="A188" s="1"/>
      <c r="B188" s="1"/>
      <c r="C188" s="1"/>
      <c r="D188" s="2"/>
      <c r="E188" s="3"/>
      <c r="F188" s="1"/>
      <c r="G188" s="2"/>
      <c r="H188" s="2"/>
      <c r="I188" s="1"/>
      <c r="J188" s="4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5"/>
      <c r="X188" s="5"/>
      <c r="Y188" s="6"/>
      <c r="Z188" s="5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</row>
    <row r="189" ht="13.5" customHeight="1">
      <c r="A189" s="1"/>
      <c r="B189" s="1"/>
      <c r="C189" s="1"/>
      <c r="D189" s="2"/>
      <c r="E189" s="3"/>
      <c r="F189" s="1"/>
      <c r="G189" s="2"/>
      <c r="H189" s="2"/>
      <c r="I189" s="1"/>
      <c r="J189" s="4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5"/>
      <c r="X189" s="5"/>
      <c r="Y189" s="6"/>
      <c r="Z189" s="5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</row>
    <row r="190" ht="13.5" customHeight="1">
      <c r="A190" s="1"/>
      <c r="B190" s="1"/>
      <c r="C190" s="1"/>
      <c r="D190" s="2"/>
      <c r="E190" s="3"/>
      <c r="F190" s="1"/>
      <c r="G190" s="2"/>
      <c r="H190" s="2"/>
      <c r="I190" s="1"/>
      <c r="J190" s="4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5"/>
      <c r="X190" s="5"/>
      <c r="Y190" s="6"/>
      <c r="Z190" s="5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</row>
    <row r="191" ht="13.5" customHeight="1">
      <c r="A191" s="1"/>
      <c r="B191" s="1"/>
      <c r="C191" s="1"/>
      <c r="D191" s="2"/>
      <c r="E191" s="3"/>
      <c r="F191" s="1"/>
      <c r="G191" s="2"/>
      <c r="H191" s="2"/>
      <c r="I191" s="1"/>
      <c r="J191" s="4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5"/>
      <c r="X191" s="5"/>
      <c r="Y191" s="6"/>
      <c r="Z191" s="5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</row>
    <row r="192" ht="13.5" customHeight="1">
      <c r="A192" s="1"/>
      <c r="B192" s="1"/>
      <c r="C192" s="1"/>
      <c r="D192" s="2"/>
      <c r="E192" s="3"/>
      <c r="F192" s="1"/>
      <c r="G192" s="2"/>
      <c r="H192" s="2"/>
      <c r="I192" s="1"/>
      <c r="J192" s="4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5"/>
      <c r="X192" s="5"/>
      <c r="Y192" s="6"/>
      <c r="Z192" s="5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</row>
    <row r="193" ht="13.5" customHeight="1">
      <c r="A193" s="1"/>
      <c r="B193" s="1"/>
      <c r="C193" s="1"/>
      <c r="D193" s="2"/>
      <c r="E193" s="3"/>
      <c r="F193" s="1"/>
      <c r="G193" s="2"/>
      <c r="H193" s="2"/>
      <c r="I193" s="1"/>
      <c r="J193" s="4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5"/>
      <c r="X193" s="5"/>
      <c r="Y193" s="6"/>
      <c r="Z193" s="5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</row>
    <row r="194" ht="13.5" customHeight="1">
      <c r="A194" s="1"/>
      <c r="B194" s="1"/>
      <c r="C194" s="1"/>
      <c r="D194" s="2"/>
      <c r="E194" s="3"/>
      <c r="F194" s="1"/>
      <c r="G194" s="2"/>
      <c r="H194" s="2"/>
      <c r="I194" s="1"/>
      <c r="J194" s="4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5"/>
      <c r="X194" s="5"/>
      <c r="Y194" s="6"/>
      <c r="Z194" s="5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</row>
    <row r="195" ht="13.5" customHeight="1">
      <c r="A195" s="1"/>
      <c r="B195" s="1"/>
      <c r="C195" s="1"/>
      <c r="D195" s="2"/>
      <c r="E195" s="3"/>
      <c r="F195" s="1"/>
      <c r="G195" s="2"/>
      <c r="H195" s="2"/>
      <c r="I195" s="1"/>
      <c r="J195" s="4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5"/>
      <c r="X195" s="5"/>
      <c r="Y195" s="6"/>
      <c r="Z195" s="5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</row>
    <row r="196" ht="13.5" customHeight="1">
      <c r="A196" s="1"/>
      <c r="B196" s="1"/>
      <c r="C196" s="1"/>
      <c r="D196" s="2"/>
      <c r="E196" s="3"/>
      <c r="F196" s="1"/>
      <c r="G196" s="2"/>
      <c r="H196" s="2"/>
      <c r="I196" s="1"/>
      <c r="J196" s="4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5"/>
      <c r="X196" s="5"/>
      <c r="Y196" s="6"/>
      <c r="Z196" s="5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</row>
    <row r="197" ht="13.5" customHeight="1">
      <c r="A197" s="1"/>
      <c r="B197" s="1"/>
      <c r="C197" s="1"/>
      <c r="D197" s="2"/>
      <c r="E197" s="3"/>
      <c r="F197" s="1"/>
      <c r="G197" s="2"/>
      <c r="H197" s="2"/>
      <c r="I197" s="1"/>
      <c r="J197" s="4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5"/>
      <c r="X197" s="5"/>
      <c r="Y197" s="6"/>
      <c r="Z197" s="5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</row>
    <row r="198" ht="13.5" customHeight="1">
      <c r="A198" s="1"/>
      <c r="B198" s="1"/>
      <c r="C198" s="1"/>
      <c r="D198" s="2"/>
      <c r="E198" s="3"/>
      <c r="F198" s="1"/>
      <c r="G198" s="2"/>
      <c r="H198" s="2"/>
      <c r="I198" s="1"/>
      <c r="J198" s="4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5"/>
      <c r="X198" s="5"/>
      <c r="Y198" s="6"/>
      <c r="Z198" s="5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</row>
    <row r="199" ht="13.5" customHeight="1">
      <c r="A199" s="1"/>
      <c r="B199" s="1"/>
      <c r="C199" s="1"/>
      <c r="D199" s="2"/>
      <c r="E199" s="3"/>
      <c r="F199" s="1"/>
      <c r="G199" s="2"/>
      <c r="H199" s="2"/>
      <c r="I199" s="1"/>
      <c r="J199" s="4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5"/>
      <c r="X199" s="5"/>
      <c r="Y199" s="6"/>
      <c r="Z199" s="5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</row>
    <row r="200" ht="13.5" customHeight="1">
      <c r="A200" s="1"/>
      <c r="B200" s="1"/>
      <c r="C200" s="1"/>
      <c r="D200" s="2"/>
      <c r="E200" s="3"/>
      <c r="F200" s="1"/>
      <c r="G200" s="2"/>
      <c r="H200" s="2"/>
      <c r="I200" s="1"/>
      <c r="J200" s="4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5"/>
      <c r="X200" s="5"/>
      <c r="Y200" s="6"/>
      <c r="Z200" s="5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</row>
    <row r="201" ht="13.5" customHeight="1">
      <c r="A201" s="1"/>
      <c r="B201" s="1"/>
      <c r="C201" s="1"/>
      <c r="D201" s="2"/>
      <c r="E201" s="3"/>
      <c r="F201" s="1"/>
      <c r="G201" s="2"/>
      <c r="H201" s="2"/>
      <c r="I201" s="1"/>
      <c r="J201" s="4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5"/>
      <c r="X201" s="5"/>
      <c r="Y201" s="6"/>
      <c r="Z201" s="5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</row>
    <row r="202" ht="13.5" customHeight="1">
      <c r="A202" s="1"/>
      <c r="B202" s="1"/>
      <c r="C202" s="1"/>
      <c r="D202" s="2"/>
      <c r="E202" s="3"/>
      <c r="F202" s="1"/>
      <c r="G202" s="2"/>
      <c r="H202" s="2"/>
      <c r="I202" s="1"/>
      <c r="J202" s="4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5"/>
      <c r="X202" s="5"/>
      <c r="Y202" s="6"/>
      <c r="Z202" s="5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</row>
    <row r="203" ht="13.5" customHeight="1">
      <c r="A203" s="1"/>
      <c r="B203" s="1"/>
      <c r="C203" s="1"/>
      <c r="D203" s="2"/>
      <c r="E203" s="3"/>
      <c r="F203" s="1"/>
      <c r="G203" s="2"/>
      <c r="H203" s="2"/>
      <c r="I203" s="1"/>
      <c r="J203" s="4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5"/>
      <c r="X203" s="5"/>
      <c r="Y203" s="6"/>
      <c r="Z203" s="5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</row>
    <row r="204" ht="13.5" customHeight="1">
      <c r="A204" s="1"/>
      <c r="B204" s="1"/>
      <c r="C204" s="1"/>
      <c r="D204" s="2"/>
      <c r="E204" s="3"/>
      <c r="F204" s="1"/>
      <c r="G204" s="2"/>
      <c r="H204" s="2"/>
      <c r="I204" s="1"/>
      <c r="J204" s="4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5"/>
      <c r="X204" s="5"/>
      <c r="Y204" s="6"/>
      <c r="Z204" s="5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</row>
    <row r="205" ht="13.5" customHeight="1">
      <c r="A205" s="1"/>
      <c r="B205" s="1"/>
      <c r="C205" s="1"/>
      <c r="D205" s="2"/>
      <c r="E205" s="3"/>
      <c r="F205" s="1"/>
      <c r="G205" s="2"/>
      <c r="H205" s="2"/>
      <c r="I205" s="1"/>
      <c r="J205" s="4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5"/>
      <c r="X205" s="5"/>
      <c r="Y205" s="6"/>
      <c r="Z205" s="5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</row>
    <row r="206" ht="13.5" customHeight="1">
      <c r="A206" s="1"/>
      <c r="B206" s="1"/>
      <c r="C206" s="1"/>
      <c r="D206" s="2"/>
      <c r="E206" s="3"/>
      <c r="F206" s="1"/>
      <c r="G206" s="2"/>
      <c r="H206" s="2"/>
      <c r="I206" s="1"/>
      <c r="J206" s="4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5"/>
      <c r="X206" s="5"/>
      <c r="Y206" s="6"/>
      <c r="Z206" s="5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</row>
    <row r="207" ht="13.5" customHeight="1">
      <c r="A207" s="1"/>
      <c r="B207" s="1"/>
      <c r="C207" s="1"/>
      <c r="D207" s="2"/>
      <c r="E207" s="3"/>
      <c r="F207" s="1"/>
      <c r="G207" s="2"/>
      <c r="H207" s="2"/>
      <c r="I207" s="1"/>
      <c r="J207" s="4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5"/>
      <c r="X207" s="5"/>
      <c r="Y207" s="6"/>
      <c r="Z207" s="5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</row>
    <row r="208" ht="13.5" customHeight="1">
      <c r="A208" s="1"/>
      <c r="B208" s="1"/>
      <c r="C208" s="1"/>
      <c r="D208" s="2"/>
      <c r="E208" s="3"/>
      <c r="F208" s="1"/>
      <c r="G208" s="2"/>
      <c r="H208" s="2"/>
      <c r="I208" s="1"/>
      <c r="J208" s="4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5"/>
      <c r="X208" s="5"/>
      <c r="Y208" s="6"/>
      <c r="Z208" s="5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</row>
    <row r="209" ht="13.5" customHeight="1">
      <c r="A209" s="1"/>
      <c r="B209" s="1"/>
      <c r="C209" s="1"/>
      <c r="D209" s="2"/>
      <c r="E209" s="3"/>
      <c r="F209" s="1"/>
      <c r="G209" s="2"/>
      <c r="H209" s="2"/>
      <c r="I209" s="1"/>
      <c r="J209" s="4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5"/>
      <c r="X209" s="5"/>
      <c r="Y209" s="6"/>
      <c r="Z209" s="5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</row>
    <row r="210" ht="13.5" customHeight="1">
      <c r="A210" s="1"/>
      <c r="B210" s="1"/>
      <c r="C210" s="1"/>
      <c r="D210" s="2"/>
      <c r="E210" s="3"/>
      <c r="F210" s="1"/>
      <c r="G210" s="2"/>
      <c r="H210" s="2"/>
      <c r="I210" s="1"/>
      <c r="J210" s="4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5"/>
      <c r="X210" s="5"/>
      <c r="Y210" s="6"/>
      <c r="Z210" s="5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</row>
    <row r="211" ht="13.5" customHeight="1">
      <c r="A211" s="1"/>
      <c r="B211" s="1"/>
      <c r="C211" s="1"/>
      <c r="D211" s="2"/>
      <c r="E211" s="3"/>
      <c r="F211" s="1"/>
      <c r="G211" s="2"/>
      <c r="H211" s="2"/>
      <c r="I211" s="1"/>
      <c r="J211" s="4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5"/>
      <c r="X211" s="5"/>
      <c r="Y211" s="6"/>
      <c r="Z211" s="5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</row>
    <row r="212" ht="13.5" customHeight="1">
      <c r="A212" s="1"/>
      <c r="B212" s="1"/>
      <c r="C212" s="1"/>
      <c r="D212" s="2"/>
      <c r="E212" s="3"/>
      <c r="F212" s="1"/>
      <c r="G212" s="2"/>
      <c r="H212" s="2"/>
      <c r="I212" s="1"/>
      <c r="J212" s="4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5"/>
      <c r="X212" s="5"/>
      <c r="Y212" s="6"/>
      <c r="Z212" s="5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</row>
    <row r="213" ht="13.5" customHeight="1">
      <c r="A213" s="1"/>
      <c r="B213" s="1"/>
      <c r="C213" s="1"/>
      <c r="D213" s="2"/>
      <c r="E213" s="3"/>
      <c r="F213" s="1"/>
      <c r="G213" s="2"/>
      <c r="H213" s="2"/>
      <c r="I213" s="1"/>
      <c r="J213" s="4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5"/>
      <c r="X213" s="5"/>
      <c r="Y213" s="6"/>
      <c r="Z213" s="5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</row>
    <row r="214" ht="13.5" customHeight="1">
      <c r="A214" s="1"/>
      <c r="B214" s="1"/>
      <c r="C214" s="1"/>
      <c r="D214" s="2"/>
      <c r="E214" s="3"/>
      <c r="F214" s="1"/>
      <c r="G214" s="2"/>
      <c r="H214" s="2"/>
      <c r="I214" s="1"/>
      <c r="J214" s="4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5"/>
      <c r="X214" s="5"/>
      <c r="Y214" s="6"/>
      <c r="Z214" s="5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</row>
    <row r="215" ht="13.5" customHeight="1">
      <c r="A215" s="1"/>
      <c r="B215" s="1"/>
      <c r="C215" s="1"/>
      <c r="D215" s="2"/>
      <c r="E215" s="3"/>
      <c r="F215" s="1"/>
      <c r="G215" s="2"/>
      <c r="H215" s="2"/>
      <c r="I215" s="1"/>
      <c r="J215" s="4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5"/>
      <c r="X215" s="5"/>
      <c r="Y215" s="6"/>
      <c r="Z215" s="5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</row>
    <row r="216" ht="13.5" customHeight="1">
      <c r="A216" s="1"/>
      <c r="B216" s="1"/>
      <c r="C216" s="1"/>
      <c r="D216" s="2"/>
      <c r="E216" s="3"/>
      <c r="F216" s="1"/>
      <c r="G216" s="2"/>
      <c r="H216" s="2"/>
      <c r="I216" s="1"/>
      <c r="J216" s="4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5"/>
      <c r="X216" s="5"/>
      <c r="Y216" s="6"/>
      <c r="Z216" s="5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</row>
    <row r="217" ht="13.5" customHeight="1">
      <c r="A217" s="1"/>
      <c r="B217" s="1"/>
      <c r="C217" s="1"/>
      <c r="D217" s="2"/>
      <c r="E217" s="3"/>
      <c r="F217" s="1"/>
      <c r="G217" s="2"/>
      <c r="H217" s="2"/>
      <c r="I217" s="1"/>
      <c r="J217" s="4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5"/>
      <c r="X217" s="5"/>
      <c r="Y217" s="6"/>
      <c r="Z217" s="5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</row>
    <row r="218" ht="13.5" customHeight="1">
      <c r="A218" s="1"/>
      <c r="B218" s="1"/>
      <c r="C218" s="1"/>
      <c r="D218" s="2"/>
      <c r="E218" s="3"/>
      <c r="F218" s="1"/>
      <c r="G218" s="2"/>
      <c r="H218" s="2"/>
      <c r="I218" s="1"/>
      <c r="J218" s="4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5"/>
      <c r="X218" s="5"/>
      <c r="Y218" s="6"/>
      <c r="Z218" s="5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</row>
    <row r="219" ht="13.5" customHeight="1">
      <c r="A219" s="1"/>
      <c r="B219" s="1"/>
      <c r="C219" s="1"/>
      <c r="D219" s="2"/>
      <c r="E219" s="3"/>
      <c r="F219" s="1"/>
      <c r="G219" s="2"/>
      <c r="H219" s="2"/>
      <c r="I219" s="1"/>
      <c r="J219" s="4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5"/>
      <c r="X219" s="5"/>
      <c r="Y219" s="6"/>
      <c r="Z219" s="5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</row>
    <row r="220" ht="13.5" customHeight="1">
      <c r="A220" s="1"/>
      <c r="B220" s="1"/>
      <c r="C220" s="1"/>
      <c r="D220" s="2"/>
      <c r="E220" s="3"/>
      <c r="F220" s="1"/>
      <c r="G220" s="2"/>
      <c r="H220" s="2"/>
      <c r="I220" s="1"/>
      <c r="J220" s="4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5"/>
      <c r="X220" s="5"/>
      <c r="Y220" s="6"/>
      <c r="Z220" s="5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</row>
    <row r="221" ht="13.5" customHeight="1">
      <c r="A221" s="1"/>
      <c r="B221" s="1"/>
      <c r="C221" s="1"/>
      <c r="D221" s="2"/>
      <c r="E221" s="3"/>
      <c r="F221" s="1"/>
      <c r="G221" s="2"/>
      <c r="H221" s="2"/>
      <c r="I221" s="1"/>
      <c r="J221" s="4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5"/>
      <c r="X221" s="5"/>
      <c r="Y221" s="6"/>
      <c r="Z221" s="5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</row>
    <row r="222" ht="13.5" customHeight="1">
      <c r="A222" s="1"/>
      <c r="B222" s="1"/>
      <c r="C222" s="1"/>
      <c r="D222" s="2"/>
      <c r="E222" s="3"/>
      <c r="F222" s="1"/>
      <c r="G222" s="2"/>
      <c r="H222" s="2"/>
      <c r="I222" s="1"/>
      <c r="J222" s="4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5"/>
      <c r="X222" s="5"/>
      <c r="Y222" s="6"/>
      <c r="Z222" s="5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</row>
    <row r="223" ht="13.5" customHeight="1">
      <c r="A223" s="1"/>
      <c r="B223" s="1"/>
      <c r="C223" s="1"/>
      <c r="D223" s="2"/>
      <c r="E223" s="3"/>
      <c r="F223" s="1"/>
      <c r="G223" s="2"/>
      <c r="H223" s="2"/>
      <c r="I223" s="1"/>
      <c r="J223" s="4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5"/>
      <c r="X223" s="5"/>
      <c r="Y223" s="6"/>
      <c r="Z223" s="5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</row>
    <row r="224" ht="13.5" customHeight="1">
      <c r="A224" s="1"/>
      <c r="B224" s="1"/>
      <c r="C224" s="1"/>
      <c r="D224" s="2"/>
      <c r="E224" s="3"/>
      <c r="F224" s="1"/>
      <c r="G224" s="2"/>
      <c r="H224" s="2"/>
      <c r="I224" s="1"/>
      <c r="J224" s="4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5"/>
      <c r="X224" s="5"/>
      <c r="Y224" s="6"/>
      <c r="Z224" s="5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</row>
    <row r="225" ht="13.5" customHeight="1">
      <c r="A225" s="1"/>
      <c r="B225" s="1"/>
      <c r="C225" s="1"/>
      <c r="D225" s="2"/>
      <c r="E225" s="3"/>
      <c r="F225" s="1"/>
      <c r="G225" s="2"/>
      <c r="H225" s="2"/>
      <c r="I225" s="1"/>
      <c r="J225" s="4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5"/>
      <c r="X225" s="5"/>
      <c r="Y225" s="6"/>
      <c r="Z225" s="5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</row>
    <row r="226" ht="13.5" customHeight="1">
      <c r="A226" s="1"/>
      <c r="B226" s="1"/>
      <c r="C226" s="1"/>
      <c r="D226" s="2"/>
      <c r="E226" s="3"/>
      <c r="F226" s="1"/>
      <c r="G226" s="2"/>
      <c r="H226" s="2"/>
      <c r="I226" s="1"/>
      <c r="J226" s="4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5"/>
      <c r="X226" s="5"/>
      <c r="Y226" s="6"/>
      <c r="Z226" s="5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</row>
    <row r="227" ht="13.5" customHeight="1">
      <c r="A227" s="1"/>
      <c r="B227" s="1"/>
      <c r="C227" s="1"/>
      <c r="D227" s="2"/>
      <c r="E227" s="3"/>
      <c r="F227" s="1"/>
      <c r="G227" s="2"/>
      <c r="H227" s="2"/>
      <c r="I227" s="1"/>
      <c r="J227" s="4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5"/>
      <c r="X227" s="5"/>
      <c r="Y227" s="6"/>
      <c r="Z227" s="5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</row>
    <row r="228" ht="13.5" customHeight="1">
      <c r="A228" s="1"/>
      <c r="B228" s="1"/>
      <c r="C228" s="1"/>
      <c r="D228" s="2"/>
      <c r="E228" s="3"/>
      <c r="F228" s="1"/>
      <c r="G228" s="2"/>
      <c r="H228" s="2"/>
      <c r="I228" s="1"/>
      <c r="J228" s="4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5"/>
      <c r="X228" s="5"/>
      <c r="Y228" s="6"/>
      <c r="Z228" s="5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</row>
    <row r="229" ht="13.5" customHeight="1">
      <c r="A229" s="1"/>
      <c r="B229" s="1"/>
      <c r="C229" s="1"/>
      <c r="D229" s="2"/>
      <c r="E229" s="3"/>
      <c r="F229" s="1"/>
      <c r="G229" s="2"/>
      <c r="H229" s="2"/>
      <c r="I229" s="1"/>
      <c r="J229" s="4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5"/>
      <c r="X229" s="5"/>
      <c r="Y229" s="6"/>
      <c r="Z229" s="5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</row>
    <row r="230" ht="13.5" customHeight="1">
      <c r="A230" s="1"/>
      <c r="B230" s="1"/>
      <c r="C230" s="1"/>
      <c r="D230" s="2"/>
      <c r="E230" s="3"/>
      <c r="F230" s="1"/>
      <c r="G230" s="2"/>
      <c r="H230" s="2"/>
      <c r="I230" s="1"/>
      <c r="J230" s="4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5"/>
      <c r="X230" s="5"/>
      <c r="Y230" s="6"/>
      <c r="Z230" s="5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</row>
    <row r="231" ht="13.5" customHeight="1">
      <c r="A231" s="1"/>
      <c r="B231" s="1"/>
      <c r="C231" s="1"/>
      <c r="D231" s="2"/>
      <c r="E231" s="3"/>
      <c r="F231" s="1"/>
      <c r="G231" s="2"/>
      <c r="H231" s="2"/>
      <c r="I231" s="1"/>
      <c r="J231" s="4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5"/>
      <c r="X231" s="5"/>
      <c r="Y231" s="6"/>
      <c r="Z231" s="5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</row>
    <row r="232" ht="13.5" customHeight="1">
      <c r="A232" s="1"/>
      <c r="B232" s="1"/>
      <c r="C232" s="1"/>
      <c r="D232" s="2"/>
      <c r="E232" s="3"/>
      <c r="F232" s="1"/>
      <c r="G232" s="2"/>
      <c r="H232" s="2"/>
      <c r="I232" s="1"/>
      <c r="J232" s="4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5"/>
      <c r="X232" s="5"/>
      <c r="Y232" s="6"/>
      <c r="Z232" s="5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</row>
    <row r="233" ht="13.5" customHeight="1">
      <c r="A233" s="1"/>
      <c r="B233" s="1"/>
      <c r="C233" s="1"/>
      <c r="D233" s="2"/>
      <c r="E233" s="3"/>
      <c r="F233" s="1"/>
      <c r="G233" s="2"/>
      <c r="H233" s="2"/>
      <c r="I233" s="1"/>
      <c r="J233" s="4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5"/>
      <c r="X233" s="5"/>
      <c r="Y233" s="6"/>
      <c r="Z233" s="5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</row>
    <row r="234" ht="13.5" customHeight="1">
      <c r="A234" s="1"/>
      <c r="B234" s="1"/>
      <c r="C234" s="1"/>
      <c r="D234" s="2"/>
      <c r="E234" s="3"/>
      <c r="F234" s="1"/>
      <c r="G234" s="2"/>
      <c r="H234" s="2"/>
      <c r="I234" s="1"/>
      <c r="J234" s="4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5"/>
      <c r="X234" s="5"/>
      <c r="Y234" s="6"/>
      <c r="Z234" s="5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</row>
    <row r="235" ht="13.5" customHeight="1">
      <c r="A235" s="1"/>
      <c r="B235" s="1"/>
      <c r="C235" s="1"/>
      <c r="D235" s="2"/>
      <c r="E235" s="3"/>
      <c r="F235" s="1"/>
      <c r="G235" s="2"/>
      <c r="H235" s="2"/>
      <c r="I235" s="1"/>
      <c r="J235" s="4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5"/>
      <c r="X235" s="5"/>
      <c r="Y235" s="6"/>
      <c r="Z235" s="5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</row>
    <row r="236" ht="15.75" customHeight="1">
      <c r="A236" s="1"/>
      <c r="B236" s="1"/>
      <c r="C236" s="1"/>
      <c r="D236" s="2"/>
      <c r="E236" s="3"/>
      <c r="F236" s="1"/>
      <c r="G236" s="2"/>
      <c r="H236" s="2"/>
      <c r="I236" s="1"/>
      <c r="J236" s="4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5"/>
      <c r="X236" s="5"/>
      <c r="Y236" s="6"/>
      <c r="Z236" s="5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</row>
    <row r="237" ht="15.75" customHeight="1">
      <c r="A237" s="1"/>
      <c r="B237" s="1"/>
      <c r="C237" s="1"/>
      <c r="D237" s="2"/>
      <c r="E237" s="3"/>
      <c r="F237" s="1"/>
      <c r="G237" s="2"/>
      <c r="H237" s="2"/>
      <c r="I237" s="1"/>
      <c r="J237" s="4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5"/>
      <c r="X237" s="5"/>
      <c r="Y237" s="6"/>
      <c r="Z237" s="5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</row>
    <row r="238" ht="15.75" customHeight="1">
      <c r="A238" s="1"/>
      <c r="B238" s="1"/>
      <c r="C238" s="1"/>
      <c r="D238" s="2"/>
      <c r="E238" s="3"/>
      <c r="F238" s="1"/>
      <c r="G238" s="2"/>
      <c r="H238" s="2"/>
      <c r="I238" s="1"/>
      <c r="J238" s="4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5"/>
      <c r="X238" s="5"/>
      <c r="Y238" s="6"/>
      <c r="Z238" s="5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</row>
    <row r="239" ht="15.75" customHeight="1">
      <c r="A239" s="1"/>
      <c r="B239" s="1"/>
      <c r="C239" s="1"/>
      <c r="D239" s="2"/>
      <c r="E239" s="3"/>
      <c r="F239" s="1"/>
      <c r="G239" s="2"/>
      <c r="H239" s="2"/>
      <c r="I239" s="1"/>
      <c r="J239" s="4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5"/>
      <c r="X239" s="5"/>
      <c r="Y239" s="6"/>
      <c r="Z239" s="5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</row>
    <row r="240" ht="15.75" customHeight="1">
      <c r="A240" s="1"/>
      <c r="B240" s="1"/>
      <c r="C240" s="1"/>
      <c r="D240" s="2"/>
      <c r="E240" s="3"/>
      <c r="F240" s="1"/>
      <c r="G240" s="2"/>
      <c r="H240" s="2"/>
      <c r="I240" s="1"/>
      <c r="J240" s="4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5"/>
      <c r="X240" s="5"/>
      <c r="Y240" s="6"/>
      <c r="Z240" s="5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</row>
    <row r="241" ht="15.75" customHeight="1">
      <c r="A241" s="1"/>
      <c r="B241" s="1"/>
      <c r="C241" s="1"/>
      <c r="D241" s="2"/>
      <c r="E241" s="3"/>
      <c r="F241" s="1"/>
      <c r="G241" s="2"/>
      <c r="H241" s="2"/>
      <c r="I241" s="1"/>
      <c r="J241" s="4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5"/>
      <c r="X241" s="5"/>
      <c r="Y241" s="6"/>
      <c r="Z241" s="5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</row>
    <row r="242" ht="15.75" customHeight="1">
      <c r="A242" s="1"/>
      <c r="B242" s="1"/>
      <c r="C242" s="1"/>
      <c r="D242" s="2"/>
      <c r="E242" s="3"/>
      <c r="F242" s="1"/>
      <c r="G242" s="2"/>
      <c r="H242" s="2"/>
      <c r="I242" s="1"/>
      <c r="J242" s="4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5"/>
      <c r="X242" s="5"/>
      <c r="Y242" s="6"/>
      <c r="Z242" s="5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</row>
    <row r="243" ht="15.75" customHeight="1">
      <c r="A243" s="1"/>
      <c r="B243" s="1"/>
      <c r="C243" s="1"/>
      <c r="D243" s="2"/>
      <c r="E243" s="3"/>
      <c r="F243" s="1"/>
      <c r="G243" s="2"/>
      <c r="H243" s="2"/>
      <c r="I243" s="1"/>
      <c r="J243" s="4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5"/>
      <c r="X243" s="5"/>
      <c r="Y243" s="6"/>
      <c r="Z243" s="5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</row>
    <row r="244" ht="15.75" customHeight="1">
      <c r="A244" s="1"/>
      <c r="B244" s="1"/>
      <c r="C244" s="1"/>
      <c r="D244" s="2"/>
      <c r="E244" s="3"/>
      <c r="F244" s="1"/>
      <c r="G244" s="2"/>
      <c r="H244" s="2"/>
      <c r="I244" s="1"/>
      <c r="J244" s="4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5"/>
      <c r="X244" s="5"/>
      <c r="Y244" s="6"/>
      <c r="Z244" s="5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</row>
    <row r="245" ht="15.75" customHeight="1">
      <c r="A245" s="1"/>
      <c r="B245" s="1"/>
      <c r="C245" s="1"/>
      <c r="D245" s="2"/>
      <c r="E245" s="3"/>
      <c r="F245" s="1"/>
      <c r="G245" s="2"/>
      <c r="H245" s="2"/>
      <c r="I245" s="1"/>
      <c r="J245" s="4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5"/>
      <c r="X245" s="5"/>
      <c r="Y245" s="6"/>
      <c r="Z245" s="5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</row>
    <row r="246" ht="15.75" customHeight="1">
      <c r="A246" s="1"/>
      <c r="B246" s="1"/>
      <c r="C246" s="1"/>
      <c r="D246" s="2"/>
      <c r="E246" s="3"/>
      <c r="F246" s="1"/>
      <c r="G246" s="2"/>
      <c r="H246" s="2"/>
      <c r="I246" s="1"/>
      <c r="J246" s="4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5"/>
      <c r="X246" s="5"/>
      <c r="Y246" s="6"/>
      <c r="Z246" s="5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</row>
    <row r="247" ht="15.75" customHeight="1">
      <c r="A247" s="1"/>
      <c r="B247" s="1"/>
      <c r="C247" s="1"/>
      <c r="D247" s="2"/>
      <c r="E247" s="3"/>
      <c r="F247" s="1"/>
      <c r="G247" s="2"/>
      <c r="H247" s="2"/>
      <c r="I247" s="1"/>
      <c r="J247" s="4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5"/>
      <c r="X247" s="5"/>
      <c r="Y247" s="6"/>
      <c r="Z247" s="5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</row>
    <row r="248" ht="15.75" customHeight="1">
      <c r="A248" s="1"/>
      <c r="B248" s="1"/>
      <c r="C248" s="1"/>
      <c r="D248" s="2"/>
      <c r="E248" s="3"/>
      <c r="F248" s="1"/>
      <c r="G248" s="2"/>
      <c r="H248" s="2"/>
      <c r="I248" s="1"/>
      <c r="J248" s="4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5"/>
      <c r="X248" s="5"/>
      <c r="Y248" s="6"/>
      <c r="Z248" s="5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</row>
    <row r="249" ht="15.75" customHeight="1">
      <c r="A249" s="1"/>
      <c r="B249" s="1"/>
      <c r="C249" s="1"/>
      <c r="D249" s="2"/>
      <c r="E249" s="3"/>
      <c r="F249" s="1"/>
      <c r="G249" s="2"/>
      <c r="H249" s="2"/>
      <c r="I249" s="1"/>
      <c r="J249" s="4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5"/>
      <c r="X249" s="5"/>
      <c r="Y249" s="6"/>
      <c r="Z249" s="5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</row>
    <row r="250" ht="15.75" customHeight="1">
      <c r="A250" s="1"/>
      <c r="B250" s="1"/>
      <c r="C250" s="1"/>
      <c r="D250" s="2"/>
      <c r="E250" s="3"/>
      <c r="F250" s="1"/>
      <c r="G250" s="2"/>
      <c r="H250" s="2"/>
      <c r="I250" s="1"/>
      <c r="J250" s="4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5"/>
      <c r="X250" s="5"/>
      <c r="Y250" s="6"/>
      <c r="Z250" s="5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</row>
    <row r="251" ht="15.75" customHeight="1">
      <c r="A251" s="1"/>
      <c r="B251" s="1"/>
      <c r="C251" s="1"/>
      <c r="D251" s="2"/>
      <c r="E251" s="3"/>
      <c r="F251" s="1"/>
      <c r="G251" s="2"/>
      <c r="H251" s="2"/>
      <c r="I251" s="1"/>
      <c r="J251" s="4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5"/>
      <c r="X251" s="5"/>
      <c r="Y251" s="6"/>
      <c r="Z251" s="5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</row>
    <row r="252" ht="15.75" customHeight="1">
      <c r="A252" s="1"/>
      <c r="B252" s="1"/>
      <c r="C252" s="1"/>
      <c r="D252" s="2"/>
      <c r="E252" s="3"/>
      <c r="F252" s="1"/>
      <c r="G252" s="2"/>
      <c r="H252" s="2"/>
      <c r="I252" s="1"/>
      <c r="J252" s="4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5"/>
      <c r="X252" s="5"/>
      <c r="Y252" s="6"/>
      <c r="Z252" s="5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</row>
    <row r="253" ht="15.75" customHeight="1">
      <c r="A253" s="1"/>
      <c r="B253" s="1"/>
      <c r="C253" s="1"/>
      <c r="D253" s="2"/>
      <c r="E253" s="3"/>
      <c r="F253" s="1"/>
      <c r="G253" s="2"/>
      <c r="H253" s="2"/>
      <c r="I253" s="1"/>
      <c r="J253" s="4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5"/>
      <c r="X253" s="5"/>
      <c r="Y253" s="6"/>
      <c r="Z253" s="5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</row>
    <row r="254" ht="15.75" customHeight="1">
      <c r="A254" s="1"/>
      <c r="B254" s="1"/>
      <c r="C254" s="1"/>
      <c r="D254" s="2"/>
      <c r="E254" s="3"/>
      <c r="F254" s="1"/>
      <c r="G254" s="2"/>
      <c r="H254" s="2"/>
      <c r="I254" s="1"/>
      <c r="J254" s="4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5"/>
      <c r="X254" s="5"/>
      <c r="Y254" s="6"/>
      <c r="Z254" s="5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</row>
    <row r="255" ht="15.75" customHeight="1">
      <c r="A255" s="1"/>
      <c r="B255" s="1"/>
      <c r="C255" s="1"/>
      <c r="D255" s="2"/>
      <c r="E255" s="3"/>
      <c r="F255" s="1"/>
      <c r="G255" s="2"/>
      <c r="H255" s="2"/>
      <c r="I255" s="1"/>
      <c r="J255" s="4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5"/>
      <c r="X255" s="5"/>
      <c r="Y255" s="6"/>
      <c r="Z255" s="5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</row>
    <row r="256" ht="15.75" customHeight="1">
      <c r="A256" s="1"/>
      <c r="B256" s="1"/>
      <c r="C256" s="1"/>
      <c r="D256" s="2"/>
      <c r="E256" s="3"/>
      <c r="F256" s="1"/>
      <c r="G256" s="2"/>
      <c r="H256" s="2"/>
      <c r="I256" s="1"/>
      <c r="J256" s="4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5"/>
      <c r="X256" s="5"/>
      <c r="Y256" s="6"/>
      <c r="Z256" s="5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</row>
    <row r="257" ht="15.75" customHeight="1">
      <c r="A257" s="1"/>
      <c r="B257" s="1"/>
      <c r="C257" s="1"/>
      <c r="D257" s="2"/>
      <c r="E257" s="3"/>
      <c r="F257" s="1"/>
      <c r="G257" s="2"/>
      <c r="H257" s="2"/>
      <c r="I257" s="1"/>
      <c r="J257" s="4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5"/>
      <c r="X257" s="5"/>
      <c r="Y257" s="6"/>
      <c r="Z257" s="5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</row>
    <row r="258" ht="15.75" customHeight="1">
      <c r="A258" s="1"/>
      <c r="B258" s="1"/>
      <c r="C258" s="1"/>
      <c r="D258" s="2"/>
      <c r="E258" s="3"/>
      <c r="F258" s="1"/>
      <c r="G258" s="2"/>
      <c r="H258" s="2"/>
      <c r="I258" s="1"/>
      <c r="J258" s="4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5"/>
      <c r="X258" s="5"/>
      <c r="Y258" s="6"/>
      <c r="Z258" s="5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</row>
    <row r="259" ht="15.75" customHeight="1">
      <c r="A259" s="1"/>
      <c r="B259" s="1"/>
      <c r="C259" s="1"/>
      <c r="D259" s="2"/>
      <c r="E259" s="3"/>
      <c r="F259" s="1"/>
      <c r="G259" s="2"/>
      <c r="H259" s="2"/>
      <c r="I259" s="1"/>
      <c r="J259" s="4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5"/>
      <c r="X259" s="5"/>
      <c r="Y259" s="6"/>
      <c r="Z259" s="5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</row>
    <row r="260" ht="15.75" customHeight="1">
      <c r="A260" s="1"/>
      <c r="B260" s="1"/>
      <c r="C260" s="1"/>
      <c r="D260" s="2"/>
      <c r="E260" s="3"/>
      <c r="F260" s="1"/>
      <c r="G260" s="2"/>
      <c r="H260" s="2"/>
      <c r="I260" s="1"/>
      <c r="J260" s="4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5"/>
      <c r="X260" s="5"/>
      <c r="Y260" s="6"/>
      <c r="Z260" s="5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</row>
    <row r="261" ht="15.75" customHeight="1">
      <c r="A261" s="1"/>
      <c r="B261" s="1"/>
      <c r="C261" s="1"/>
      <c r="D261" s="2"/>
      <c r="E261" s="3"/>
      <c r="F261" s="1"/>
      <c r="G261" s="2"/>
      <c r="H261" s="2"/>
      <c r="I261" s="1"/>
      <c r="J261" s="4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5"/>
      <c r="X261" s="5"/>
      <c r="Y261" s="6"/>
      <c r="Z261" s="5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</row>
    <row r="262" ht="15.75" customHeight="1">
      <c r="A262" s="1"/>
      <c r="B262" s="1"/>
      <c r="C262" s="1"/>
      <c r="D262" s="2"/>
      <c r="E262" s="3"/>
      <c r="F262" s="1"/>
      <c r="G262" s="2"/>
      <c r="H262" s="2"/>
      <c r="I262" s="1"/>
      <c r="J262" s="4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5"/>
      <c r="X262" s="5"/>
      <c r="Y262" s="6"/>
      <c r="Z262" s="5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</row>
    <row r="263" ht="15.75" customHeight="1">
      <c r="A263" s="1"/>
      <c r="B263" s="1"/>
      <c r="C263" s="1"/>
      <c r="D263" s="2"/>
      <c r="E263" s="3"/>
      <c r="F263" s="1"/>
      <c r="G263" s="2"/>
      <c r="H263" s="2"/>
      <c r="I263" s="1"/>
      <c r="J263" s="4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5"/>
      <c r="X263" s="5"/>
      <c r="Y263" s="6"/>
      <c r="Z263" s="5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</row>
    <row r="264" ht="15.75" customHeight="1">
      <c r="A264" s="1"/>
      <c r="B264" s="1"/>
      <c r="C264" s="1"/>
      <c r="D264" s="2"/>
      <c r="E264" s="3"/>
      <c r="F264" s="1"/>
      <c r="G264" s="2"/>
      <c r="H264" s="2"/>
      <c r="I264" s="1"/>
      <c r="J264" s="4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5"/>
      <c r="X264" s="5"/>
      <c r="Y264" s="6"/>
      <c r="Z264" s="5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</row>
    <row r="265" ht="15.75" customHeight="1">
      <c r="A265" s="1"/>
      <c r="B265" s="1"/>
      <c r="C265" s="1"/>
      <c r="D265" s="2"/>
      <c r="E265" s="3"/>
      <c r="F265" s="1"/>
      <c r="G265" s="2"/>
      <c r="H265" s="2"/>
      <c r="I265" s="1"/>
      <c r="J265" s="4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5"/>
      <c r="X265" s="5"/>
      <c r="Y265" s="6"/>
      <c r="Z265" s="5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</row>
    <row r="266" ht="15.75" customHeight="1">
      <c r="A266" s="1"/>
      <c r="B266" s="1"/>
      <c r="C266" s="1"/>
      <c r="D266" s="2"/>
      <c r="E266" s="3"/>
      <c r="F266" s="1"/>
      <c r="G266" s="2"/>
      <c r="H266" s="2"/>
      <c r="I266" s="1"/>
      <c r="J266" s="4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5"/>
      <c r="X266" s="5"/>
      <c r="Y266" s="6"/>
      <c r="Z266" s="5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</row>
    <row r="267" ht="15.75" customHeight="1">
      <c r="A267" s="1"/>
      <c r="B267" s="1"/>
      <c r="C267" s="1"/>
      <c r="D267" s="2"/>
      <c r="E267" s="3"/>
      <c r="F267" s="1"/>
      <c r="G267" s="2"/>
      <c r="H267" s="2"/>
      <c r="I267" s="1"/>
      <c r="J267" s="4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5"/>
      <c r="X267" s="5"/>
      <c r="Y267" s="6"/>
      <c r="Z267" s="5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</row>
    <row r="268" ht="15.75" customHeight="1">
      <c r="A268" s="1"/>
      <c r="B268" s="1"/>
      <c r="C268" s="1"/>
      <c r="D268" s="2"/>
      <c r="E268" s="3"/>
      <c r="F268" s="1"/>
      <c r="G268" s="2"/>
      <c r="H268" s="2"/>
      <c r="I268" s="1"/>
      <c r="J268" s="4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5"/>
      <c r="X268" s="5"/>
      <c r="Y268" s="6"/>
      <c r="Z268" s="5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</row>
    <row r="269" ht="15.75" customHeight="1">
      <c r="A269" s="1"/>
      <c r="B269" s="1"/>
      <c r="C269" s="1"/>
      <c r="D269" s="2"/>
      <c r="E269" s="3"/>
      <c r="F269" s="1"/>
      <c r="G269" s="2"/>
      <c r="H269" s="2"/>
      <c r="I269" s="1"/>
      <c r="J269" s="4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5"/>
      <c r="X269" s="5"/>
      <c r="Y269" s="6"/>
      <c r="Z269" s="5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</row>
    <row r="270" ht="15.75" customHeight="1">
      <c r="A270" s="1"/>
      <c r="B270" s="1"/>
      <c r="C270" s="1"/>
      <c r="D270" s="2"/>
      <c r="E270" s="3"/>
      <c r="F270" s="1"/>
      <c r="G270" s="2"/>
      <c r="H270" s="2"/>
      <c r="I270" s="1"/>
      <c r="J270" s="4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5"/>
      <c r="X270" s="5"/>
      <c r="Y270" s="6"/>
      <c r="Z270" s="5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</row>
    <row r="271" ht="15.75" customHeight="1">
      <c r="A271" s="1"/>
      <c r="B271" s="1"/>
      <c r="C271" s="1"/>
      <c r="D271" s="2"/>
      <c r="E271" s="3"/>
      <c r="F271" s="1"/>
      <c r="G271" s="2"/>
      <c r="H271" s="2"/>
      <c r="I271" s="1"/>
      <c r="J271" s="4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5"/>
      <c r="X271" s="5"/>
      <c r="Y271" s="6"/>
      <c r="Z271" s="5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</row>
    <row r="272" ht="15.75" customHeight="1">
      <c r="A272" s="1"/>
      <c r="B272" s="1"/>
      <c r="C272" s="1"/>
      <c r="D272" s="2"/>
      <c r="E272" s="3"/>
      <c r="F272" s="1"/>
      <c r="G272" s="2"/>
      <c r="H272" s="2"/>
      <c r="I272" s="1"/>
      <c r="J272" s="4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5"/>
      <c r="X272" s="5"/>
      <c r="Y272" s="6"/>
      <c r="Z272" s="5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</row>
    <row r="273" ht="15.75" customHeight="1">
      <c r="A273" s="1"/>
      <c r="B273" s="1"/>
      <c r="C273" s="1"/>
      <c r="D273" s="2"/>
      <c r="E273" s="3"/>
      <c r="F273" s="1"/>
      <c r="G273" s="2"/>
      <c r="H273" s="2"/>
      <c r="I273" s="1"/>
      <c r="J273" s="4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5"/>
      <c r="X273" s="5"/>
      <c r="Y273" s="6"/>
      <c r="Z273" s="5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</row>
    <row r="274" ht="15.75" customHeight="1">
      <c r="A274" s="1"/>
      <c r="B274" s="1"/>
      <c r="C274" s="1"/>
      <c r="D274" s="2"/>
      <c r="E274" s="3"/>
      <c r="F274" s="1"/>
      <c r="G274" s="2"/>
      <c r="H274" s="2"/>
      <c r="I274" s="1"/>
      <c r="J274" s="4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5"/>
      <c r="X274" s="5"/>
      <c r="Y274" s="6"/>
      <c r="Z274" s="5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</row>
    <row r="275" ht="15.75" customHeight="1">
      <c r="A275" s="1"/>
      <c r="B275" s="1"/>
      <c r="C275" s="1"/>
      <c r="D275" s="2"/>
      <c r="E275" s="3"/>
      <c r="F275" s="1"/>
      <c r="G275" s="2"/>
      <c r="H275" s="2"/>
      <c r="I275" s="1"/>
      <c r="J275" s="4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5"/>
      <c r="X275" s="5"/>
      <c r="Y275" s="6"/>
      <c r="Z275" s="5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</row>
    <row r="276" ht="15.75" customHeight="1">
      <c r="A276" s="1"/>
      <c r="B276" s="1"/>
      <c r="C276" s="1"/>
      <c r="D276" s="2"/>
      <c r="E276" s="3"/>
      <c r="F276" s="1"/>
      <c r="G276" s="2"/>
      <c r="H276" s="2"/>
      <c r="I276" s="1"/>
      <c r="J276" s="4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5"/>
      <c r="X276" s="5"/>
      <c r="Y276" s="6"/>
      <c r="Z276" s="5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</row>
    <row r="277" ht="15.75" customHeight="1">
      <c r="A277" s="1"/>
      <c r="B277" s="1"/>
      <c r="C277" s="1"/>
      <c r="D277" s="2"/>
      <c r="E277" s="3"/>
      <c r="F277" s="1"/>
      <c r="G277" s="2"/>
      <c r="H277" s="2"/>
      <c r="I277" s="1"/>
      <c r="J277" s="4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5"/>
      <c r="X277" s="5"/>
      <c r="Y277" s="6"/>
      <c r="Z277" s="5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</row>
    <row r="278" ht="15.75" customHeight="1">
      <c r="A278" s="1"/>
      <c r="B278" s="1"/>
      <c r="C278" s="1"/>
      <c r="D278" s="2"/>
      <c r="E278" s="3"/>
      <c r="F278" s="1"/>
      <c r="G278" s="2"/>
      <c r="H278" s="2"/>
      <c r="I278" s="1"/>
      <c r="J278" s="4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5"/>
      <c r="X278" s="5"/>
      <c r="Y278" s="6"/>
      <c r="Z278" s="5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</row>
    <row r="279" ht="15.75" customHeight="1">
      <c r="A279" s="1"/>
      <c r="B279" s="1"/>
      <c r="C279" s="1"/>
      <c r="D279" s="2"/>
      <c r="E279" s="3"/>
      <c r="F279" s="1"/>
      <c r="G279" s="2"/>
      <c r="H279" s="2"/>
      <c r="I279" s="1"/>
      <c r="J279" s="4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5"/>
      <c r="X279" s="5"/>
      <c r="Y279" s="6"/>
      <c r="Z279" s="5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</row>
    <row r="280" ht="15.75" customHeight="1">
      <c r="A280" s="1"/>
      <c r="B280" s="1"/>
      <c r="C280" s="1"/>
      <c r="D280" s="2"/>
      <c r="E280" s="3"/>
      <c r="F280" s="1"/>
      <c r="G280" s="2"/>
      <c r="H280" s="2"/>
      <c r="I280" s="1"/>
      <c r="J280" s="4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5"/>
      <c r="X280" s="5"/>
      <c r="Y280" s="6"/>
      <c r="Z280" s="5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</row>
    <row r="281" ht="15.75" customHeight="1">
      <c r="A281" s="1"/>
      <c r="B281" s="1"/>
      <c r="C281" s="1"/>
      <c r="D281" s="2"/>
      <c r="E281" s="3"/>
      <c r="F281" s="1"/>
      <c r="G281" s="2"/>
      <c r="H281" s="2"/>
      <c r="I281" s="1"/>
      <c r="J281" s="4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5"/>
      <c r="X281" s="5"/>
      <c r="Y281" s="6"/>
      <c r="Z281" s="5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</row>
    <row r="282" ht="15.75" customHeight="1">
      <c r="A282" s="1"/>
      <c r="B282" s="1"/>
      <c r="C282" s="1"/>
      <c r="D282" s="2"/>
      <c r="E282" s="3"/>
      <c r="F282" s="1"/>
      <c r="G282" s="2"/>
      <c r="H282" s="2"/>
      <c r="I282" s="1"/>
      <c r="J282" s="4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5"/>
      <c r="X282" s="5"/>
      <c r="Y282" s="6"/>
      <c r="Z282" s="5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</row>
    <row r="283" ht="15.75" customHeight="1">
      <c r="A283" s="1"/>
      <c r="B283" s="1"/>
      <c r="C283" s="1"/>
      <c r="D283" s="2"/>
      <c r="E283" s="3"/>
      <c r="F283" s="1"/>
      <c r="G283" s="2"/>
      <c r="H283" s="2"/>
      <c r="I283" s="1"/>
      <c r="J283" s="4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5"/>
      <c r="X283" s="5"/>
      <c r="Y283" s="6"/>
      <c r="Z283" s="5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</row>
    <row r="284" ht="15.75" customHeight="1">
      <c r="A284" s="1"/>
      <c r="B284" s="1"/>
      <c r="C284" s="1"/>
      <c r="D284" s="2"/>
      <c r="E284" s="3"/>
      <c r="F284" s="1"/>
      <c r="G284" s="2"/>
      <c r="H284" s="2"/>
      <c r="I284" s="1"/>
      <c r="J284" s="4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5"/>
      <c r="X284" s="5"/>
      <c r="Y284" s="6"/>
      <c r="Z284" s="5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</row>
    <row r="285" ht="15.75" customHeight="1">
      <c r="A285" s="1"/>
      <c r="B285" s="1"/>
      <c r="C285" s="1"/>
      <c r="D285" s="2"/>
      <c r="E285" s="3"/>
      <c r="F285" s="1"/>
      <c r="G285" s="2"/>
      <c r="H285" s="2"/>
      <c r="I285" s="1"/>
      <c r="J285" s="4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5"/>
      <c r="X285" s="5"/>
      <c r="Y285" s="6"/>
      <c r="Z285" s="5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</row>
    <row r="286" ht="15.75" customHeight="1">
      <c r="A286" s="1"/>
      <c r="B286" s="1"/>
      <c r="C286" s="1"/>
      <c r="D286" s="2"/>
      <c r="E286" s="3"/>
      <c r="F286" s="1"/>
      <c r="G286" s="2"/>
      <c r="H286" s="2"/>
      <c r="I286" s="1"/>
      <c r="J286" s="4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5"/>
      <c r="X286" s="5"/>
      <c r="Y286" s="6"/>
      <c r="Z286" s="5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</row>
    <row r="287" ht="15.75" customHeight="1">
      <c r="A287" s="1"/>
      <c r="B287" s="1"/>
      <c r="C287" s="1"/>
      <c r="D287" s="2"/>
      <c r="E287" s="3"/>
      <c r="F287" s="1"/>
      <c r="G287" s="2"/>
      <c r="H287" s="2"/>
      <c r="I287" s="1"/>
      <c r="J287" s="4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5"/>
      <c r="X287" s="5"/>
      <c r="Y287" s="6"/>
      <c r="Z287" s="5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</row>
    <row r="288" ht="15.75" customHeight="1">
      <c r="A288" s="1"/>
      <c r="B288" s="1"/>
      <c r="C288" s="1"/>
      <c r="D288" s="2"/>
      <c r="E288" s="3"/>
      <c r="F288" s="1"/>
      <c r="G288" s="2"/>
      <c r="H288" s="2"/>
      <c r="I288" s="1"/>
      <c r="J288" s="4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5"/>
      <c r="X288" s="5"/>
      <c r="Y288" s="6"/>
      <c r="Z288" s="5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</row>
    <row r="289" ht="15.75" customHeight="1">
      <c r="A289" s="1"/>
      <c r="B289" s="1"/>
      <c r="C289" s="1"/>
      <c r="D289" s="2"/>
      <c r="E289" s="3"/>
      <c r="F289" s="1"/>
      <c r="G289" s="2"/>
      <c r="H289" s="2"/>
      <c r="I289" s="1"/>
      <c r="J289" s="4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5"/>
      <c r="X289" s="5"/>
      <c r="Y289" s="6"/>
      <c r="Z289" s="5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</row>
    <row r="290" ht="15.75" customHeight="1">
      <c r="A290" s="1"/>
      <c r="B290" s="1"/>
      <c r="C290" s="1"/>
      <c r="D290" s="2"/>
      <c r="E290" s="3"/>
      <c r="F290" s="1"/>
      <c r="G290" s="2"/>
      <c r="H290" s="2"/>
      <c r="I290" s="1"/>
      <c r="J290" s="4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5"/>
      <c r="X290" s="5"/>
      <c r="Y290" s="6"/>
      <c r="Z290" s="5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</row>
    <row r="291" ht="15.75" customHeight="1">
      <c r="A291" s="1"/>
      <c r="B291" s="1"/>
      <c r="C291" s="1"/>
      <c r="D291" s="2"/>
      <c r="E291" s="3"/>
      <c r="F291" s="1"/>
      <c r="G291" s="2"/>
      <c r="H291" s="2"/>
      <c r="I291" s="1"/>
      <c r="J291" s="4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5"/>
      <c r="X291" s="5"/>
      <c r="Y291" s="6"/>
      <c r="Z291" s="5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</row>
    <row r="292" ht="15.75" customHeight="1">
      <c r="A292" s="1"/>
      <c r="B292" s="1"/>
      <c r="C292" s="1"/>
      <c r="D292" s="2"/>
      <c r="E292" s="3"/>
      <c r="F292" s="1"/>
      <c r="G292" s="2"/>
      <c r="H292" s="2"/>
      <c r="I292" s="1"/>
      <c r="J292" s="4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5"/>
      <c r="X292" s="5"/>
      <c r="Y292" s="6"/>
      <c r="Z292" s="5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</row>
    <row r="293" ht="15.75" customHeight="1">
      <c r="A293" s="1"/>
      <c r="B293" s="1"/>
      <c r="C293" s="1"/>
      <c r="D293" s="2"/>
      <c r="E293" s="3"/>
      <c r="F293" s="1"/>
      <c r="G293" s="2"/>
      <c r="H293" s="2"/>
      <c r="I293" s="1"/>
      <c r="J293" s="4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5"/>
      <c r="X293" s="5"/>
      <c r="Y293" s="6"/>
      <c r="Z293" s="5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</row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329">
    <mergeCell ref="O27:O36"/>
    <mergeCell ref="P27:P36"/>
    <mergeCell ref="K41:K44"/>
    <mergeCell ref="L41:L44"/>
    <mergeCell ref="M41:M44"/>
    <mergeCell ref="N41:N44"/>
    <mergeCell ref="R45:R46"/>
    <mergeCell ref="K17:K21"/>
    <mergeCell ref="L17:L21"/>
    <mergeCell ref="M17:M21"/>
    <mergeCell ref="N17:N21"/>
    <mergeCell ref="O17:O21"/>
    <mergeCell ref="P17:P21"/>
    <mergeCell ref="Q17:Q44"/>
    <mergeCell ref="L55:L59"/>
    <mergeCell ref="M55:M59"/>
    <mergeCell ref="R58:R59"/>
    <mergeCell ref="J51:J54"/>
    <mergeCell ref="K51:K54"/>
    <mergeCell ref="L51:L54"/>
    <mergeCell ref="M51:M54"/>
    <mergeCell ref="N51:N54"/>
    <mergeCell ref="K55:K59"/>
    <mergeCell ref="N55:N59"/>
    <mergeCell ref="M64:M69"/>
    <mergeCell ref="N64:N69"/>
    <mergeCell ref="J55:J59"/>
    <mergeCell ref="J60:J63"/>
    <mergeCell ref="K60:K63"/>
    <mergeCell ref="L60:L63"/>
    <mergeCell ref="M60:M63"/>
    <mergeCell ref="N60:N63"/>
    <mergeCell ref="J64:J69"/>
    <mergeCell ref="M22:M26"/>
    <mergeCell ref="N22:N26"/>
    <mergeCell ref="O22:O26"/>
    <mergeCell ref="P22:P26"/>
    <mergeCell ref="M27:M31"/>
    <mergeCell ref="N27:N31"/>
    <mergeCell ref="M32:M36"/>
    <mergeCell ref="N32:N36"/>
    <mergeCell ref="K27:K31"/>
    <mergeCell ref="L27:L31"/>
    <mergeCell ref="J32:J36"/>
    <mergeCell ref="K32:K36"/>
    <mergeCell ref="L32:L36"/>
    <mergeCell ref="K37:K40"/>
    <mergeCell ref="L37:L40"/>
    <mergeCell ref="K64:K69"/>
    <mergeCell ref="L64:L69"/>
    <mergeCell ref="O64:O69"/>
    <mergeCell ref="P64:P69"/>
    <mergeCell ref="R70:R71"/>
    <mergeCell ref="O37:O44"/>
    <mergeCell ref="P37:P44"/>
    <mergeCell ref="O47:O50"/>
    <mergeCell ref="P47:P50"/>
    <mergeCell ref="Q47:Q69"/>
    <mergeCell ref="O51:O63"/>
    <mergeCell ref="P51:P63"/>
    <mergeCell ref="B13:B16"/>
    <mergeCell ref="B17:B21"/>
    <mergeCell ref="C17:C21"/>
    <mergeCell ref="D17:D21"/>
    <mergeCell ref="E17:E21"/>
    <mergeCell ref="F17:F21"/>
    <mergeCell ref="G17:G21"/>
    <mergeCell ref="H17:H21"/>
    <mergeCell ref="I17:I21"/>
    <mergeCell ref="J17:J21"/>
    <mergeCell ref="J22:J26"/>
    <mergeCell ref="K22:K26"/>
    <mergeCell ref="L22:L26"/>
    <mergeCell ref="H27:H31"/>
    <mergeCell ref="I27:I31"/>
    <mergeCell ref="J27:J31"/>
    <mergeCell ref="W37:W40"/>
    <mergeCell ref="X37:X40"/>
    <mergeCell ref="Y37:Y40"/>
    <mergeCell ref="Z37:Z40"/>
    <mergeCell ref="A46:Q46"/>
    <mergeCell ref="Y32:Y36"/>
    <mergeCell ref="Z32:Z36"/>
    <mergeCell ref="W47:W50"/>
    <mergeCell ref="X47:X50"/>
    <mergeCell ref="Y47:Y50"/>
    <mergeCell ref="Z47:Z50"/>
    <mergeCell ref="W51:W54"/>
    <mergeCell ref="Z51:Z54"/>
    <mergeCell ref="B82:B88"/>
    <mergeCell ref="C82:C88"/>
    <mergeCell ref="B37:B40"/>
    <mergeCell ref="C37:C40"/>
    <mergeCell ref="A72:A88"/>
    <mergeCell ref="B72:B76"/>
    <mergeCell ref="C72:C76"/>
    <mergeCell ref="B77:B81"/>
    <mergeCell ref="C77:C81"/>
    <mergeCell ref="E37:E40"/>
    <mergeCell ref="F37:F40"/>
    <mergeCell ref="A9:B9"/>
    <mergeCell ref="A10:B10"/>
    <mergeCell ref="C10:D10"/>
    <mergeCell ref="A13:A16"/>
    <mergeCell ref="C13:C16"/>
    <mergeCell ref="D13:D16"/>
    <mergeCell ref="A17:A44"/>
    <mergeCell ref="I37:I40"/>
    <mergeCell ref="I41:I44"/>
    <mergeCell ref="I47:I50"/>
    <mergeCell ref="E51:E54"/>
    <mergeCell ref="F51:F54"/>
    <mergeCell ref="G51:G54"/>
    <mergeCell ref="H51:H54"/>
    <mergeCell ref="I51:I54"/>
    <mergeCell ref="B55:B59"/>
    <mergeCell ref="C55:C59"/>
    <mergeCell ref="D55:D59"/>
    <mergeCell ref="E55:E59"/>
    <mergeCell ref="F55:F59"/>
    <mergeCell ref="G55:G59"/>
    <mergeCell ref="H55:H59"/>
    <mergeCell ref="I55:I59"/>
    <mergeCell ref="D77:D81"/>
    <mergeCell ref="E77:E81"/>
    <mergeCell ref="F77:F81"/>
    <mergeCell ref="D32:D36"/>
    <mergeCell ref="D37:D40"/>
    <mergeCell ref="D47:D50"/>
    <mergeCell ref="D51:D54"/>
    <mergeCell ref="D72:D76"/>
    <mergeCell ref="E72:E76"/>
    <mergeCell ref="F72:F76"/>
    <mergeCell ref="W77:W81"/>
    <mergeCell ref="W82:W88"/>
    <mergeCell ref="X82:X88"/>
    <mergeCell ref="Y82:Y88"/>
    <mergeCell ref="Z82:Z88"/>
    <mergeCell ref="S91:V91"/>
    <mergeCell ref="S92:V92"/>
    <mergeCell ref="S93:V93"/>
    <mergeCell ref="W72:W76"/>
    <mergeCell ref="X72:X76"/>
    <mergeCell ref="Y72:Y76"/>
    <mergeCell ref="Z72:Z76"/>
    <mergeCell ref="X77:X81"/>
    <mergeCell ref="Y77:Y81"/>
    <mergeCell ref="Z77:Z81"/>
    <mergeCell ref="G72:G76"/>
    <mergeCell ref="H72:H76"/>
    <mergeCell ref="I72:I76"/>
    <mergeCell ref="J72:J76"/>
    <mergeCell ref="K72:K76"/>
    <mergeCell ref="L72:L76"/>
    <mergeCell ref="M72:M76"/>
    <mergeCell ref="G77:G81"/>
    <mergeCell ref="H77:H81"/>
    <mergeCell ref="I77:I81"/>
    <mergeCell ref="J77:J81"/>
    <mergeCell ref="K77:K81"/>
    <mergeCell ref="L77:L81"/>
    <mergeCell ref="M77:M81"/>
    <mergeCell ref="K82:K88"/>
    <mergeCell ref="L82:L88"/>
    <mergeCell ref="M82:M88"/>
    <mergeCell ref="D82:D88"/>
    <mergeCell ref="E82:E88"/>
    <mergeCell ref="F82:F88"/>
    <mergeCell ref="G82:G88"/>
    <mergeCell ref="H82:H88"/>
    <mergeCell ref="I82:I88"/>
    <mergeCell ref="J82:J88"/>
    <mergeCell ref="N82:N88"/>
    <mergeCell ref="O82:O88"/>
    <mergeCell ref="N72:N76"/>
    <mergeCell ref="O72:O76"/>
    <mergeCell ref="P72:P76"/>
    <mergeCell ref="Q72:Q88"/>
    <mergeCell ref="N77:N81"/>
    <mergeCell ref="O77:O81"/>
    <mergeCell ref="P77:P81"/>
    <mergeCell ref="P82:P88"/>
    <mergeCell ref="W110:X110"/>
    <mergeCell ref="Y110:Z110"/>
    <mergeCell ref="A2:BT4"/>
    <mergeCell ref="A5:BT5"/>
    <mergeCell ref="A6:B6"/>
    <mergeCell ref="C6:BT6"/>
    <mergeCell ref="A8:B8"/>
    <mergeCell ref="C8:D8"/>
    <mergeCell ref="C9:D9"/>
    <mergeCell ref="L13:O13"/>
    <mergeCell ref="W13:Z14"/>
    <mergeCell ref="AA13:BV14"/>
    <mergeCell ref="S14:T14"/>
    <mergeCell ref="U14:V14"/>
    <mergeCell ref="E13:E16"/>
    <mergeCell ref="F13:F16"/>
    <mergeCell ref="G13:G16"/>
    <mergeCell ref="H13:H16"/>
    <mergeCell ref="I13:I16"/>
    <mergeCell ref="J13:J16"/>
    <mergeCell ref="K13:K16"/>
    <mergeCell ref="L14:L16"/>
    <mergeCell ref="M14:M16"/>
    <mergeCell ref="N14:N16"/>
    <mergeCell ref="O14:O16"/>
    <mergeCell ref="P14:P16"/>
    <mergeCell ref="Q14:Q16"/>
    <mergeCell ref="R14:R16"/>
    <mergeCell ref="S15:S16"/>
    <mergeCell ref="T15:T16"/>
    <mergeCell ref="U15:U16"/>
    <mergeCell ref="V15:V16"/>
    <mergeCell ref="W15:W16"/>
    <mergeCell ref="X15:X16"/>
    <mergeCell ref="Y15:Y16"/>
    <mergeCell ref="AY15:BB15"/>
    <mergeCell ref="BC15:BF15"/>
    <mergeCell ref="BG15:BJ15"/>
    <mergeCell ref="BK15:BN15"/>
    <mergeCell ref="BO15:BR15"/>
    <mergeCell ref="BS15:BV15"/>
    <mergeCell ref="Z15:Z16"/>
    <mergeCell ref="AA15:AD15"/>
    <mergeCell ref="AE15:AH15"/>
    <mergeCell ref="AI15:AL15"/>
    <mergeCell ref="AM15:AP15"/>
    <mergeCell ref="AQ15:AT15"/>
    <mergeCell ref="AU15:AX15"/>
    <mergeCell ref="B22:B26"/>
    <mergeCell ref="C22:C26"/>
    <mergeCell ref="E22:E26"/>
    <mergeCell ref="F22:F26"/>
    <mergeCell ref="G22:G26"/>
    <mergeCell ref="H22:H26"/>
    <mergeCell ref="I22:I26"/>
    <mergeCell ref="D22:D26"/>
    <mergeCell ref="B27:B31"/>
    <mergeCell ref="C27:C31"/>
    <mergeCell ref="D27:D31"/>
    <mergeCell ref="E27:E31"/>
    <mergeCell ref="F27:F31"/>
    <mergeCell ref="G27:G31"/>
    <mergeCell ref="W17:W21"/>
    <mergeCell ref="X17:X21"/>
    <mergeCell ref="Y17:Y21"/>
    <mergeCell ref="Z17:Z21"/>
    <mergeCell ref="X22:X26"/>
    <mergeCell ref="Y22:Y26"/>
    <mergeCell ref="Z22:Z26"/>
    <mergeCell ref="W41:W44"/>
    <mergeCell ref="X41:X44"/>
    <mergeCell ref="Y41:Y44"/>
    <mergeCell ref="Z41:Z44"/>
    <mergeCell ref="AA46:BV46"/>
    <mergeCell ref="W22:W26"/>
    <mergeCell ref="W27:W31"/>
    <mergeCell ref="X27:X31"/>
    <mergeCell ref="Y27:Y31"/>
    <mergeCell ref="Z27:Z31"/>
    <mergeCell ref="W32:W36"/>
    <mergeCell ref="X32:X36"/>
    <mergeCell ref="B32:B36"/>
    <mergeCell ref="C32:C36"/>
    <mergeCell ref="F32:F36"/>
    <mergeCell ref="G32:G44"/>
    <mergeCell ref="H32:H44"/>
    <mergeCell ref="I32:I36"/>
    <mergeCell ref="F41:F44"/>
    <mergeCell ref="E32:E36"/>
    <mergeCell ref="D41:D44"/>
    <mergeCell ref="E41:E44"/>
    <mergeCell ref="E47:E50"/>
    <mergeCell ref="F47:F50"/>
    <mergeCell ref="G47:G50"/>
    <mergeCell ref="H47:H50"/>
    <mergeCell ref="M37:M40"/>
    <mergeCell ref="N37:N40"/>
    <mergeCell ref="J37:J40"/>
    <mergeCell ref="J41:J44"/>
    <mergeCell ref="J47:J50"/>
    <mergeCell ref="K47:K50"/>
    <mergeCell ref="L47:L50"/>
    <mergeCell ref="M47:M50"/>
    <mergeCell ref="N47:N50"/>
    <mergeCell ref="X51:X54"/>
    <mergeCell ref="Y51:Y54"/>
    <mergeCell ref="W55:W59"/>
    <mergeCell ref="X55:X59"/>
    <mergeCell ref="Y55:Y59"/>
    <mergeCell ref="Z55:Z59"/>
    <mergeCell ref="S58:S59"/>
    <mergeCell ref="V58:V59"/>
    <mergeCell ref="X64:X69"/>
    <mergeCell ref="Y64:Y69"/>
    <mergeCell ref="AA71:BV71"/>
    <mergeCell ref="T58:T59"/>
    <mergeCell ref="U58:U59"/>
    <mergeCell ref="W60:W63"/>
    <mergeCell ref="X60:X63"/>
    <mergeCell ref="Y60:Y63"/>
    <mergeCell ref="Z60:Z63"/>
    <mergeCell ref="W64:W69"/>
    <mergeCell ref="Z64:Z69"/>
    <mergeCell ref="B60:B63"/>
    <mergeCell ref="C60:C63"/>
    <mergeCell ref="D60:D63"/>
    <mergeCell ref="E60:E63"/>
    <mergeCell ref="F60:F63"/>
    <mergeCell ref="G60:G63"/>
    <mergeCell ref="H60:H63"/>
    <mergeCell ref="I60:I63"/>
    <mergeCell ref="B41:B44"/>
    <mergeCell ref="C41:C44"/>
    <mergeCell ref="A47:A69"/>
    <mergeCell ref="B47:B50"/>
    <mergeCell ref="C47:C50"/>
    <mergeCell ref="B51:B54"/>
    <mergeCell ref="C51:C54"/>
    <mergeCell ref="I64:I69"/>
    <mergeCell ref="A71:Q71"/>
    <mergeCell ref="B64:B69"/>
    <mergeCell ref="C64:C69"/>
    <mergeCell ref="D64:D69"/>
    <mergeCell ref="E64:E69"/>
    <mergeCell ref="F64:F69"/>
    <mergeCell ref="G64:G69"/>
    <mergeCell ref="H64:H69"/>
  </mergeCells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6.63"/>
    <col customWidth="1" min="2" max="2" width="42.13"/>
    <col customWidth="1" min="3" max="3" width="18.13"/>
    <col customWidth="1" min="4" max="4" width="10.88"/>
    <col customWidth="1" min="5" max="5" width="21.88"/>
    <col customWidth="1" min="6" max="7" width="10.88"/>
    <col customWidth="1" min="8" max="26" width="10.63"/>
  </cols>
  <sheetData>
    <row r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</row>
    <row r="2">
      <c r="A2" s="188" t="s">
        <v>210</v>
      </c>
      <c r="B2" s="16"/>
      <c r="C2" s="16"/>
      <c r="D2" s="16"/>
      <c r="E2" s="16"/>
      <c r="F2" s="16"/>
      <c r="G2" s="1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</row>
    <row r="3">
      <c r="A3" s="189" t="s">
        <v>211</v>
      </c>
      <c r="B3" s="190" t="s">
        <v>27</v>
      </c>
      <c r="C3" s="190" t="s">
        <v>212</v>
      </c>
      <c r="D3" s="190" t="s">
        <v>213</v>
      </c>
      <c r="E3" s="190" t="s">
        <v>214</v>
      </c>
      <c r="F3" s="191" t="s">
        <v>215</v>
      </c>
      <c r="G3" s="191" t="s">
        <v>216</v>
      </c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</row>
    <row r="4">
      <c r="A4" s="192" t="s">
        <v>61</v>
      </c>
      <c r="B4" s="193"/>
      <c r="C4" s="194"/>
      <c r="D4" s="194"/>
      <c r="E4" s="194"/>
      <c r="F4" s="194" t="s">
        <v>217</v>
      </c>
      <c r="G4" s="195" t="s">
        <v>218</v>
      </c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</row>
    <row r="5">
      <c r="A5" s="196"/>
      <c r="B5" s="193"/>
      <c r="C5" s="194"/>
      <c r="D5" s="194"/>
      <c r="E5" s="194"/>
      <c r="F5" s="194" t="s">
        <v>217</v>
      </c>
      <c r="G5" s="35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</row>
    <row r="6">
      <c r="A6" s="196"/>
      <c r="B6" s="193"/>
      <c r="C6" s="197"/>
      <c r="D6" s="194"/>
      <c r="E6" s="194"/>
      <c r="F6" s="194" t="s">
        <v>217</v>
      </c>
      <c r="G6" s="35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</row>
    <row r="7">
      <c r="A7" s="196"/>
      <c r="B7" s="193"/>
      <c r="C7" s="197"/>
      <c r="D7" s="194"/>
      <c r="E7" s="194"/>
      <c r="F7" s="194" t="s">
        <v>217</v>
      </c>
      <c r="G7" s="35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</row>
    <row r="8">
      <c r="A8" s="198"/>
      <c r="B8" s="193"/>
      <c r="C8" s="194"/>
      <c r="D8" s="194"/>
      <c r="E8" s="194"/>
      <c r="F8" s="194" t="s">
        <v>217</v>
      </c>
      <c r="G8" s="51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</row>
    <row r="9" ht="36.0" customHeight="1">
      <c r="A9" s="192" t="s">
        <v>125</v>
      </c>
      <c r="B9" s="193"/>
      <c r="C9" s="194"/>
      <c r="D9" s="194"/>
      <c r="E9" s="194"/>
      <c r="F9" s="194"/>
      <c r="G9" s="195" t="s">
        <v>218</v>
      </c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</row>
    <row r="10" ht="37.5" customHeight="1">
      <c r="A10" s="198"/>
      <c r="B10" s="193"/>
      <c r="C10" s="194"/>
      <c r="D10" s="194"/>
      <c r="E10" s="194"/>
      <c r="F10" s="194"/>
      <c r="G10" s="51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</row>
    <row r="11">
      <c r="A11" s="199" t="s">
        <v>180</v>
      </c>
      <c r="B11" s="200"/>
      <c r="C11" s="194"/>
      <c r="D11" s="194"/>
      <c r="E11" s="194"/>
      <c r="F11" s="194"/>
      <c r="G11" s="194" t="s">
        <v>218</v>
      </c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</row>
    <row r="12">
      <c r="A12" s="201" t="s">
        <v>219</v>
      </c>
      <c r="B12" s="202" t="s">
        <v>219</v>
      </c>
      <c r="C12" s="203" t="s">
        <v>220</v>
      </c>
      <c r="D12" s="203" t="s">
        <v>221</v>
      </c>
      <c r="E12" s="203" t="s">
        <v>222</v>
      </c>
      <c r="F12" s="203" t="s">
        <v>222</v>
      </c>
      <c r="G12" s="203" t="s">
        <v>223</v>
      </c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</row>
    <row r="13">
      <c r="A13" s="187"/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</row>
    <row r="14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</row>
    <row r="15">
      <c r="A15" s="187"/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</row>
    <row r="16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</row>
    <row r="17">
      <c r="A17" s="187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</row>
    <row r="18">
      <c r="A18" s="187"/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</row>
    <row r="19">
      <c r="A19" s="187"/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</row>
    <row r="20">
      <c r="A20" s="187"/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</row>
    <row r="21" ht="15.75" customHeight="1">
      <c r="A21" s="187"/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</row>
    <row r="22" ht="15.75" customHeight="1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</row>
    <row r="23" ht="15.75" customHeight="1">
      <c r="A23" s="187"/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</row>
    <row r="24" ht="15.75" customHeight="1">
      <c r="A24" s="187"/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</row>
    <row r="25" ht="15.75" customHeight="1">
      <c r="A25" s="187"/>
      <c r="B25" s="187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</row>
    <row r="26" ht="15.75" customHeight="1">
      <c r="A26" s="187"/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</row>
    <row r="27" ht="15.75" customHeight="1">
      <c r="A27" s="187"/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</row>
    <row r="28" ht="15.75" customHeight="1">
      <c r="A28" s="187"/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</row>
    <row r="29" ht="15.75" customHeight="1">
      <c r="A29" s="187"/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</row>
    <row r="30" ht="15.75" customHeight="1">
      <c r="A30" s="187"/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</row>
    <row r="31" ht="15.75" customHeight="1">
      <c r="A31" s="187"/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</row>
    <row r="32" ht="15.75" customHeight="1">
      <c r="A32" s="187"/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</row>
    <row r="33" ht="15.75" customHeight="1">
      <c r="A33" s="187"/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</row>
    <row r="34" ht="15.75" customHeight="1">
      <c r="A34" s="187"/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</row>
    <row r="35" ht="15.75" customHeight="1">
      <c r="A35" s="187"/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</row>
    <row r="36" ht="15.75" customHeight="1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</row>
    <row r="37" ht="15.75" customHeight="1">
      <c r="A37" s="187"/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</row>
    <row r="38" ht="15.75" customHeight="1">
      <c r="A38" s="187"/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</row>
    <row r="39" ht="15.75" customHeight="1">
      <c r="A39" s="187"/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</row>
    <row r="40" ht="15.75" customHeight="1">
      <c r="A40" s="187"/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</row>
    <row r="41" ht="15.75" customHeight="1">
      <c r="A41" s="187"/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</row>
    <row r="42" ht="15.75" customHeight="1">
      <c r="A42" s="187"/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</row>
    <row r="43" ht="15.75" customHeight="1">
      <c r="A43" s="187"/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</row>
    <row r="44" ht="15.75" customHeight="1">
      <c r="A44" s="187"/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</row>
    <row r="45" ht="15.75" customHeight="1">
      <c r="A45" s="187"/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</row>
    <row r="46" ht="15.75" customHeight="1">
      <c r="A46" s="187"/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</row>
    <row r="47" ht="15.75" customHeight="1">
      <c r="A47" s="187"/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</row>
    <row r="48" ht="15.75" customHeight="1">
      <c r="A48" s="187"/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</row>
    <row r="49" ht="15.75" customHeight="1">
      <c r="A49" s="187"/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</row>
    <row r="50" ht="15.75" customHeight="1">
      <c r="A50" s="187"/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</row>
    <row r="51" ht="15.75" customHeight="1">
      <c r="A51" s="187"/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  <c r="Z51" s="187"/>
    </row>
    <row r="52" ht="15.75" customHeight="1">
      <c r="A52" s="187"/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187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  <c r="Z52" s="187"/>
    </row>
    <row r="53" ht="15.75" customHeight="1">
      <c r="A53" s="187"/>
      <c r="B53" s="187"/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</row>
    <row r="54" ht="15.75" customHeight="1">
      <c r="A54" s="187"/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187"/>
      <c r="O54" s="187"/>
      <c r="P54" s="187"/>
      <c r="Q54" s="187"/>
      <c r="R54" s="187"/>
      <c r="S54" s="187"/>
      <c r="T54" s="187"/>
      <c r="U54" s="187"/>
      <c r="V54" s="187"/>
      <c r="W54" s="187"/>
      <c r="X54" s="187"/>
      <c r="Y54" s="187"/>
      <c r="Z54" s="187"/>
    </row>
    <row r="55" ht="15.75" customHeight="1">
      <c r="A55" s="187"/>
      <c r="B55" s="187"/>
      <c r="C55" s="187"/>
      <c r="D55" s="187"/>
      <c r="E55" s="187"/>
      <c r="F55" s="187"/>
      <c r="G55" s="187"/>
      <c r="H55" s="187"/>
      <c r="I55" s="187"/>
      <c r="J55" s="187"/>
      <c r="K55" s="187"/>
      <c r="L55" s="187"/>
      <c r="M55" s="187"/>
      <c r="N55" s="187"/>
      <c r="O55" s="187"/>
      <c r="P55" s="187"/>
      <c r="Q55" s="187"/>
      <c r="R55" s="187"/>
      <c r="S55" s="187"/>
      <c r="T55" s="187"/>
      <c r="U55" s="187"/>
      <c r="V55" s="187"/>
      <c r="W55" s="187"/>
      <c r="X55" s="187"/>
      <c r="Y55" s="187"/>
      <c r="Z55" s="187"/>
    </row>
    <row r="56" ht="15.75" customHeight="1">
      <c r="A56" s="187"/>
      <c r="B56" s="187"/>
      <c r="C56" s="187"/>
      <c r="D56" s="187"/>
      <c r="E56" s="187"/>
      <c r="F56" s="187"/>
      <c r="G56" s="187"/>
      <c r="H56" s="187"/>
      <c r="I56" s="187"/>
      <c r="J56" s="187"/>
      <c r="K56" s="187"/>
      <c r="L56" s="187"/>
      <c r="M56" s="187"/>
      <c r="N56" s="187"/>
      <c r="O56" s="187"/>
      <c r="P56" s="187"/>
      <c r="Q56" s="187"/>
      <c r="R56" s="187"/>
      <c r="S56" s="187"/>
      <c r="T56" s="187"/>
      <c r="U56" s="187"/>
      <c r="V56" s="187"/>
      <c r="W56" s="187"/>
      <c r="X56" s="187"/>
      <c r="Y56" s="187"/>
      <c r="Z56" s="187"/>
    </row>
    <row r="57" ht="15.75" customHeight="1">
      <c r="A57" s="187"/>
      <c r="B57" s="187"/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</row>
    <row r="58" ht="15.75" customHeight="1">
      <c r="A58" s="187"/>
      <c r="B58" s="187"/>
      <c r="C58" s="187"/>
      <c r="D58" s="187"/>
      <c r="E58" s="187"/>
      <c r="F58" s="187"/>
      <c r="G58" s="187"/>
      <c r="H58" s="187"/>
      <c r="I58" s="187"/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</row>
    <row r="59" ht="15.75" customHeight="1">
      <c r="A59" s="187"/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</row>
    <row r="60" ht="15.75" customHeight="1">
      <c r="A60" s="187"/>
      <c r="B60" s="187"/>
      <c r="C60" s="187"/>
      <c r="D60" s="187"/>
      <c r="E60" s="187"/>
      <c r="F60" s="187"/>
      <c r="G60" s="187"/>
      <c r="H60" s="187"/>
      <c r="I60" s="187"/>
      <c r="J60" s="187"/>
      <c r="K60" s="187"/>
      <c r="L60" s="187"/>
      <c r="M60" s="187"/>
      <c r="N60" s="187"/>
      <c r="O60" s="187"/>
      <c r="P60" s="187"/>
      <c r="Q60" s="187"/>
      <c r="R60" s="187"/>
      <c r="S60" s="187"/>
      <c r="T60" s="187"/>
      <c r="U60" s="187"/>
      <c r="V60" s="187"/>
      <c r="W60" s="187"/>
      <c r="X60" s="187"/>
      <c r="Y60" s="187"/>
      <c r="Z60" s="187"/>
    </row>
    <row r="61" ht="15.75" customHeight="1">
      <c r="A61" s="187"/>
      <c r="B61" s="187"/>
      <c r="C61" s="187"/>
      <c r="D61" s="187"/>
      <c r="E61" s="187"/>
      <c r="F61" s="187"/>
      <c r="G61" s="187"/>
      <c r="H61" s="187"/>
      <c r="I61" s="187"/>
      <c r="J61" s="187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</row>
    <row r="62" ht="15.75" customHeight="1">
      <c r="A62" s="187"/>
      <c r="B62" s="187"/>
      <c r="C62" s="187"/>
      <c r="D62" s="187"/>
      <c r="E62" s="187"/>
      <c r="F62" s="187"/>
      <c r="G62" s="187"/>
      <c r="H62" s="187"/>
      <c r="I62" s="187"/>
      <c r="J62" s="187"/>
      <c r="K62" s="187"/>
      <c r="L62" s="187"/>
      <c r="M62" s="187"/>
      <c r="N62" s="187"/>
      <c r="O62" s="187"/>
      <c r="P62" s="187"/>
      <c r="Q62" s="187"/>
      <c r="R62" s="187"/>
      <c r="S62" s="187"/>
      <c r="T62" s="187"/>
      <c r="U62" s="187"/>
      <c r="V62" s="187"/>
      <c r="W62" s="187"/>
      <c r="X62" s="187"/>
      <c r="Y62" s="187"/>
      <c r="Z62" s="187"/>
    </row>
    <row r="63" ht="15.75" customHeight="1">
      <c r="A63" s="187"/>
      <c r="B63" s="187"/>
      <c r="C63" s="187"/>
      <c r="D63" s="187"/>
      <c r="E63" s="187"/>
      <c r="F63" s="187"/>
      <c r="G63" s="187"/>
      <c r="H63" s="187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</row>
    <row r="64" ht="15.75" customHeight="1">
      <c r="A64" s="187"/>
      <c r="B64" s="187"/>
      <c r="C64" s="187"/>
      <c r="D64" s="187"/>
      <c r="E64" s="187"/>
      <c r="F64" s="187"/>
      <c r="G64" s="187"/>
      <c r="H64" s="187"/>
      <c r="I64" s="187"/>
      <c r="J64" s="187"/>
      <c r="K64" s="187"/>
      <c r="L64" s="187"/>
      <c r="M64" s="187"/>
      <c r="N64" s="187"/>
      <c r="O64" s="187"/>
      <c r="P64" s="187"/>
      <c r="Q64" s="187"/>
      <c r="R64" s="187"/>
      <c r="S64" s="187"/>
      <c r="T64" s="187"/>
      <c r="U64" s="187"/>
      <c r="V64" s="187"/>
      <c r="W64" s="187"/>
      <c r="X64" s="187"/>
      <c r="Y64" s="187"/>
      <c r="Z64" s="187"/>
    </row>
    <row r="65" ht="15.75" customHeight="1">
      <c r="A65" s="187"/>
      <c r="B65" s="187"/>
      <c r="C65" s="187"/>
      <c r="D65" s="187"/>
      <c r="E65" s="187"/>
      <c r="F65" s="187"/>
      <c r="G65" s="187"/>
      <c r="H65" s="187"/>
      <c r="I65" s="187"/>
      <c r="J65" s="187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</row>
    <row r="66" ht="15.75" customHeight="1">
      <c r="A66" s="187"/>
      <c r="B66" s="187"/>
      <c r="C66" s="187"/>
      <c r="D66" s="187"/>
      <c r="E66" s="187"/>
      <c r="F66" s="187"/>
      <c r="G66" s="187"/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</row>
    <row r="67" ht="15.75" customHeight="1">
      <c r="A67" s="187"/>
      <c r="B67" s="187"/>
      <c r="C67" s="187"/>
      <c r="D67" s="187"/>
      <c r="E67" s="187"/>
      <c r="F67" s="187"/>
      <c r="G67" s="187"/>
      <c r="H67" s="187"/>
      <c r="I67" s="187"/>
      <c r="J67" s="187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</row>
    <row r="68" ht="15.75" customHeight="1">
      <c r="A68" s="187"/>
      <c r="B68" s="187"/>
      <c r="C68" s="187"/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7"/>
      <c r="Y68" s="187"/>
      <c r="Z68" s="187"/>
    </row>
    <row r="69" ht="15.75" customHeight="1">
      <c r="A69" s="187"/>
      <c r="B69" s="187"/>
      <c r="C69" s="187"/>
      <c r="D69" s="187"/>
      <c r="E69" s="187"/>
      <c r="F69" s="187"/>
      <c r="G69" s="187"/>
      <c r="H69" s="187"/>
      <c r="I69" s="187"/>
      <c r="J69" s="187"/>
      <c r="K69" s="187"/>
      <c r="L69" s="187"/>
      <c r="M69" s="187"/>
      <c r="N69" s="187"/>
      <c r="O69" s="187"/>
      <c r="P69" s="187"/>
      <c r="Q69" s="187"/>
      <c r="R69" s="187"/>
      <c r="S69" s="187"/>
      <c r="T69" s="187"/>
      <c r="U69" s="187"/>
      <c r="V69" s="187"/>
      <c r="W69" s="187"/>
      <c r="X69" s="187"/>
      <c r="Y69" s="187"/>
      <c r="Z69" s="187"/>
    </row>
    <row r="70" ht="15.75" customHeight="1">
      <c r="A70" s="187"/>
      <c r="B70" s="187"/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7"/>
      <c r="Y70" s="187"/>
      <c r="Z70" s="187"/>
    </row>
    <row r="71" ht="15.75" customHeight="1">
      <c r="A71" s="187"/>
      <c r="B71" s="187"/>
      <c r="C71" s="187"/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87"/>
      <c r="X71" s="187"/>
      <c r="Y71" s="187"/>
      <c r="Z71" s="187"/>
    </row>
    <row r="72" ht="15.75" customHeight="1">
      <c r="A72" s="187"/>
      <c r="B72" s="187"/>
      <c r="C72" s="187"/>
      <c r="D72" s="187"/>
      <c r="E72" s="187"/>
      <c r="F72" s="187"/>
      <c r="G72" s="187"/>
      <c r="H72" s="187"/>
      <c r="I72" s="187"/>
      <c r="J72" s="187"/>
      <c r="K72" s="187"/>
      <c r="L72" s="187"/>
      <c r="M72" s="187"/>
      <c r="N72" s="187"/>
      <c r="O72" s="187"/>
      <c r="P72" s="187"/>
      <c r="Q72" s="187"/>
      <c r="R72" s="187"/>
      <c r="S72" s="187"/>
      <c r="T72" s="187"/>
      <c r="U72" s="187"/>
      <c r="V72" s="187"/>
      <c r="W72" s="187"/>
      <c r="X72" s="187"/>
      <c r="Y72" s="187"/>
      <c r="Z72" s="187"/>
    </row>
    <row r="73" ht="15.75" customHeight="1">
      <c r="A73" s="187"/>
      <c r="B73" s="187"/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</row>
    <row r="74" ht="15.75" customHeight="1">
      <c r="A74" s="187"/>
      <c r="B74" s="187"/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  <c r="V74" s="187"/>
      <c r="W74" s="187"/>
      <c r="X74" s="187"/>
      <c r="Y74" s="187"/>
      <c r="Z74" s="187"/>
    </row>
    <row r="75" ht="15.75" customHeight="1">
      <c r="A75" s="187"/>
      <c r="B75" s="187"/>
      <c r="C75" s="187"/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  <c r="U75" s="187"/>
      <c r="V75" s="187"/>
      <c r="W75" s="187"/>
      <c r="X75" s="187"/>
      <c r="Y75" s="187"/>
      <c r="Z75" s="187"/>
    </row>
    <row r="76" ht="15.75" customHeight="1">
      <c r="A76" s="187"/>
      <c r="B76" s="187"/>
      <c r="C76" s="187"/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187"/>
    </row>
    <row r="77" ht="15.75" customHeight="1">
      <c r="A77" s="187"/>
      <c r="B77" s="187"/>
      <c r="C77" s="187"/>
      <c r="D77" s="187"/>
      <c r="E77" s="187"/>
      <c r="F77" s="187"/>
      <c r="G77" s="187"/>
      <c r="H77" s="187"/>
      <c r="I77" s="187"/>
      <c r="J77" s="187"/>
      <c r="K77" s="187"/>
      <c r="L77" s="187"/>
      <c r="M77" s="187"/>
      <c r="N77" s="187"/>
      <c r="O77" s="187"/>
      <c r="P77" s="187"/>
      <c r="Q77" s="187"/>
      <c r="R77" s="187"/>
      <c r="S77" s="187"/>
      <c r="T77" s="187"/>
      <c r="U77" s="187"/>
      <c r="V77" s="187"/>
      <c r="W77" s="187"/>
      <c r="X77" s="187"/>
      <c r="Y77" s="187"/>
      <c r="Z77" s="187"/>
    </row>
    <row r="78" ht="15.75" customHeight="1">
      <c r="A78" s="187"/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P78" s="187"/>
      <c r="Q78" s="187"/>
      <c r="R78" s="187"/>
      <c r="S78" s="187"/>
      <c r="T78" s="187"/>
      <c r="U78" s="187"/>
      <c r="V78" s="187"/>
      <c r="W78" s="187"/>
      <c r="X78" s="187"/>
      <c r="Y78" s="187"/>
      <c r="Z78" s="187"/>
    </row>
    <row r="79" ht="15.75" customHeight="1">
      <c r="A79" s="187"/>
      <c r="B79" s="187"/>
      <c r="C79" s="187"/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187"/>
      <c r="O79" s="187"/>
      <c r="P79" s="187"/>
      <c r="Q79" s="187"/>
      <c r="R79" s="187"/>
      <c r="S79" s="187"/>
      <c r="T79" s="187"/>
      <c r="U79" s="187"/>
      <c r="V79" s="187"/>
      <c r="W79" s="187"/>
      <c r="X79" s="187"/>
      <c r="Y79" s="187"/>
      <c r="Z79" s="187"/>
    </row>
    <row r="80" ht="15.75" customHeight="1">
      <c r="A80" s="187"/>
      <c r="B80" s="187"/>
      <c r="C80" s="187"/>
      <c r="D80" s="187"/>
      <c r="E80" s="187"/>
      <c r="F80" s="187"/>
      <c r="G80" s="187"/>
      <c r="H80" s="187"/>
      <c r="I80" s="187"/>
      <c r="J80" s="187"/>
      <c r="K80" s="187"/>
      <c r="L80" s="187"/>
      <c r="M80" s="187"/>
      <c r="N80" s="187"/>
      <c r="O80" s="187"/>
      <c r="P80" s="187"/>
      <c r="Q80" s="187"/>
      <c r="R80" s="187"/>
      <c r="S80" s="187"/>
      <c r="T80" s="187"/>
      <c r="U80" s="187"/>
      <c r="V80" s="187"/>
      <c r="W80" s="187"/>
      <c r="X80" s="187"/>
      <c r="Y80" s="187"/>
      <c r="Z80" s="187"/>
    </row>
    <row r="81" ht="15.75" customHeight="1">
      <c r="A81" s="187"/>
      <c r="B81" s="187"/>
      <c r="C81" s="187"/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87"/>
      <c r="Q81" s="187"/>
      <c r="R81" s="187"/>
      <c r="S81" s="187"/>
      <c r="T81" s="187"/>
      <c r="U81" s="187"/>
      <c r="V81" s="187"/>
      <c r="W81" s="187"/>
      <c r="X81" s="187"/>
      <c r="Y81" s="187"/>
      <c r="Z81" s="187"/>
    </row>
    <row r="82" ht="15.75" customHeight="1">
      <c r="A82" s="187"/>
      <c r="B82" s="187"/>
      <c r="C82" s="187"/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87"/>
      <c r="Q82" s="187"/>
      <c r="R82" s="187"/>
      <c r="S82" s="187"/>
      <c r="T82" s="187"/>
      <c r="U82" s="187"/>
      <c r="V82" s="187"/>
      <c r="W82" s="187"/>
      <c r="X82" s="187"/>
      <c r="Y82" s="187"/>
      <c r="Z82" s="187"/>
    </row>
    <row r="83" ht="15.75" customHeight="1">
      <c r="A83" s="187"/>
      <c r="B83" s="187"/>
      <c r="C83" s="187"/>
      <c r="D83" s="187"/>
      <c r="E83" s="187"/>
      <c r="F83" s="187"/>
      <c r="G83" s="187"/>
      <c r="H83" s="187"/>
      <c r="I83" s="187"/>
      <c r="J83" s="187"/>
      <c r="K83" s="187"/>
      <c r="L83" s="187"/>
      <c r="M83" s="187"/>
      <c r="N83" s="187"/>
      <c r="O83" s="187"/>
      <c r="P83" s="187"/>
      <c r="Q83" s="187"/>
      <c r="R83" s="187"/>
      <c r="S83" s="187"/>
      <c r="T83" s="187"/>
      <c r="U83" s="187"/>
      <c r="V83" s="187"/>
      <c r="W83" s="187"/>
      <c r="X83" s="187"/>
      <c r="Y83" s="187"/>
      <c r="Z83" s="187"/>
    </row>
    <row r="84" ht="15.75" customHeight="1">
      <c r="A84" s="187"/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  <c r="P84" s="187"/>
      <c r="Q84" s="187"/>
      <c r="R84" s="187"/>
      <c r="S84" s="187"/>
      <c r="T84" s="187"/>
      <c r="U84" s="187"/>
      <c r="V84" s="187"/>
      <c r="W84" s="187"/>
      <c r="X84" s="187"/>
      <c r="Y84" s="187"/>
      <c r="Z84" s="187"/>
    </row>
    <row r="85" ht="15.75" customHeight="1">
      <c r="A85" s="187"/>
      <c r="B85" s="187"/>
      <c r="C85" s="187"/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  <c r="O85" s="187"/>
      <c r="P85" s="187"/>
      <c r="Q85" s="187"/>
      <c r="R85" s="187"/>
      <c r="S85" s="187"/>
      <c r="T85" s="187"/>
      <c r="U85" s="187"/>
      <c r="V85" s="187"/>
      <c r="W85" s="187"/>
      <c r="X85" s="187"/>
      <c r="Y85" s="187"/>
      <c r="Z85" s="187"/>
    </row>
    <row r="86" ht="15.75" customHeight="1">
      <c r="A86" s="187"/>
      <c r="B86" s="187"/>
      <c r="C86" s="187"/>
      <c r="D86" s="187"/>
      <c r="E86" s="187"/>
      <c r="F86" s="187"/>
      <c r="G86" s="187"/>
      <c r="H86" s="187"/>
      <c r="I86" s="187"/>
      <c r="J86" s="187"/>
      <c r="K86" s="187"/>
      <c r="L86" s="187"/>
      <c r="M86" s="187"/>
      <c r="N86" s="187"/>
      <c r="O86" s="187"/>
      <c r="P86" s="187"/>
      <c r="Q86" s="187"/>
      <c r="R86" s="187"/>
      <c r="S86" s="187"/>
      <c r="T86" s="187"/>
      <c r="U86" s="187"/>
      <c r="V86" s="187"/>
      <c r="W86" s="187"/>
      <c r="X86" s="187"/>
      <c r="Y86" s="187"/>
      <c r="Z86" s="187"/>
    </row>
    <row r="87" ht="15.75" customHeight="1">
      <c r="A87" s="187"/>
      <c r="B87" s="187"/>
      <c r="C87" s="187"/>
      <c r="D87" s="187"/>
      <c r="E87" s="187"/>
      <c r="F87" s="187"/>
      <c r="G87" s="187"/>
      <c r="H87" s="187"/>
      <c r="I87" s="187"/>
      <c r="J87" s="187"/>
      <c r="K87" s="187"/>
      <c r="L87" s="187"/>
      <c r="M87" s="187"/>
      <c r="N87" s="187"/>
      <c r="O87" s="187"/>
      <c r="P87" s="187"/>
      <c r="Q87" s="187"/>
      <c r="R87" s="187"/>
      <c r="S87" s="187"/>
      <c r="T87" s="187"/>
      <c r="U87" s="187"/>
      <c r="V87" s="187"/>
      <c r="W87" s="187"/>
      <c r="X87" s="187"/>
      <c r="Y87" s="187"/>
      <c r="Z87" s="187"/>
    </row>
    <row r="88" ht="15.75" customHeight="1">
      <c r="A88" s="187"/>
      <c r="B88" s="187"/>
      <c r="C88" s="187"/>
      <c r="D88" s="187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</row>
    <row r="89" ht="15.75" customHeight="1">
      <c r="A89" s="187"/>
      <c r="B89" s="187"/>
      <c r="C89" s="187"/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</row>
    <row r="90" ht="15.75" customHeight="1">
      <c r="A90" s="187"/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187"/>
      <c r="N90" s="187"/>
      <c r="O90" s="187"/>
      <c r="P90" s="187"/>
      <c r="Q90" s="187"/>
      <c r="R90" s="187"/>
      <c r="S90" s="187"/>
      <c r="T90" s="187"/>
      <c r="U90" s="187"/>
      <c r="V90" s="187"/>
      <c r="W90" s="187"/>
      <c r="X90" s="187"/>
      <c r="Y90" s="187"/>
      <c r="Z90" s="187"/>
    </row>
    <row r="91" ht="15.75" customHeight="1">
      <c r="A91" s="187"/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87"/>
      <c r="Q91" s="187"/>
      <c r="R91" s="187"/>
      <c r="S91" s="187"/>
      <c r="T91" s="187"/>
      <c r="U91" s="187"/>
      <c r="V91" s="187"/>
      <c r="W91" s="187"/>
      <c r="X91" s="187"/>
      <c r="Y91" s="187"/>
      <c r="Z91" s="187"/>
    </row>
    <row r="92" ht="15.75" customHeight="1">
      <c r="A92" s="187"/>
      <c r="B92" s="187"/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</row>
    <row r="93" ht="15.75" customHeight="1">
      <c r="A93" s="187"/>
      <c r="B93" s="187"/>
      <c r="C93" s="187"/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  <c r="V93" s="187"/>
      <c r="W93" s="187"/>
      <c r="X93" s="187"/>
      <c r="Y93" s="187"/>
      <c r="Z93" s="187"/>
    </row>
    <row r="94" ht="15.75" customHeight="1">
      <c r="A94" s="187"/>
      <c r="B94" s="187"/>
      <c r="C94" s="187"/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</row>
    <row r="95" ht="15.75" customHeight="1">
      <c r="A95" s="187"/>
      <c r="B95" s="187"/>
      <c r="C95" s="187"/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</row>
    <row r="96" ht="15.75" customHeight="1">
      <c r="A96" s="187"/>
      <c r="B96" s="187"/>
      <c r="C96" s="187"/>
      <c r="D96" s="187"/>
      <c r="E96" s="187"/>
      <c r="F96" s="187"/>
      <c r="G96" s="187"/>
      <c r="H96" s="187"/>
      <c r="I96" s="187"/>
      <c r="J96" s="187"/>
      <c r="K96" s="187"/>
      <c r="L96" s="187"/>
      <c r="M96" s="187"/>
      <c r="N96" s="187"/>
      <c r="O96" s="187"/>
      <c r="P96" s="187"/>
      <c r="Q96" s="187"/>
      <c r="R96" s="187"/>
      <c r="S96" s="187"/>
      <c r="T96" s="187"/>
      <c r="U96" s="187"/>
      <c r="V96" s="187"/>
      <c r="W96" s="187"/>
      <c r="X96" s="187"/>
      <c r="Y96" s="187"/>
      <c r="Z96" s="187"/>
    </row>
    <row r="97" ht="15.75" customHeight="1">
      <c r="A97" s="187"/>
      <c r="B97" s="187"/>
      <c r="C97" s="187"/>
      <c r="D97" s="187"/>
      <c r="E97" s="187"/>
      <c r="F97" s="187"/>
      <c r="G97" s="187"/>
      <c r="H97" s="187"/>
      <c r="I97" s="187"/>
      <c r="J97" s="187"/>
      <c r="K97" s="187"/>
      <c r="L97" s="187"/>
      <c r="M97" s="187"/>
      <c r="N97" s="187"/>
      <c r="O97" s="187"/>
      <c r="P97" s="187"/>
      <c r="Q97" s="187"/>
      <c r="R97" s="187"/>
      <c r="S97" s="187"/>
      <c r="T97" s="187"/>
      <c r="U97" s="187"/>
      <c r="V97" s="187"/>
      <c r="W97" s="187"/>
      <c r="X97" s="187"/>
      <c r="Y97" s="187"/>
      <c r="Z97" s="187"/>
    </row>
    <row r="98" ht="15.75" customHeight="1">
      <c r="A98" s="187"/>
      <c r="B98" s="187"/>
      <c r="C98" s="187"/>
      <c r="D98" s="187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187"/>
      <c r="P98" s="187"/>
      <c r="Q98" s="187"/>
      <c r="R98" s="187"/>
      <c r="S98" s="187"/>
      <c r="T98" s="187"/>
      <c r="U98" s="187"/>
      <c r="V98" s="187"/>
      <c r="W98" s="187"/>
      <c r="X98" s="187"/>
      <c r="Y98" s="187"/>
      <c r="Z98" s="187"/>
    </row>
    <row r="99" ht="15.75" customHeight="1">
      <c r="A99" s="187"/>
      <c r="B99" s="187"/>
      <c r="C99" s="187"/>
      <c r="D99" s="187"/>
      <c r="E99" s="187"/>
      <c r="F99" s="187"/>
      <c r="G99" s="187"/>
      <c r="H99" s="187"/>
      <c r="I99" s="187"/>
      <c r="J99" s="187"/>
      <c r="K99" s="187"/>
      <c r="L99" s="187"/>
      <c r="M99" s="187"/>
      <c r="N99" s="187"/>
      <c r="O99" s="187"/>
      <c r="P99" s="187"/>
      <c r="Q99" s="187"/>
      <c r="R99" s="187"/>
      <c r="S99" s="187"/>
      <c r="T99" s="187"/>
      <c r="U99" s="187"/>
      <c r="V99" s="187"/>
      <c r="W99" s="187"/>
      <c r="X99" s="187"/>
      <c r="Y99" s="187"/>
      <c r="Z99" s="187"/>
    </row>
    <row r="100" ht="15.75" customHeight="1">
      <c r="A100" s="187"/>
      <c r="B100" s="187"/>
      <c r="C100" s="187"/>
      <c r="D100" s="187"/>
      <c r="E100" s="187"/>
      <c r="F100" s="187"/>
      <c r="G100" s="187"/>
      <c r="H100" s="187"/>
      <c r="I100" s="187"/>
      <c r="J100" s="187"/>
      <c r="K100" s="187"/>
      <c r="L100" s="187"/>
      <c r="M100" s="187"/>
      <c r="N100" s="187"/>
      <c r="O100" s="187"/>
      <c r="P100" s="187"/>
      <c r="Q100" s="187"/>
      <c r="R100" s="187"/>
      <c r="S100" s="187"/>
      <c r="T100" s="187"/>
      <c r="U100" s="187"/>
      <c r="V100" s="187"/>
      <c r="W100" s="187"/>
      <c r="X100" s="187"/>
      <c r="Y100" s="187"/>
      <c r="Z100" s="187"/>
    </row>
    <row r="101" ht="15.75" customHeight="1">
      <c r="A101" s="187"/>
      <c r="B101" s="187"/>
      <c r="C101" s="187"/>
      <c r="D101" s="187"/>
      <c r="E101" s="187"/>
      <c r="F101" s="187"/>
      <c r="G101" s="187"/>
      <c r="H101" s="187"/>
      <c r="I101" s="187"/>
      <c r="J101" s="187"/>
      <c r="K101" s="187"/>
      <c r="L101" s="187"/>
      <c r="M101" s="187"/>
      <c r="N101" s="187"/>
      <c r="O101" s="187"/>
      <c r="P101" s="187"/>
      <c r="Q101" s="187"/>
      <c r="R101" s="187"/>
      <c r="S101" s="187"/>
      <c r="T101" s="187"/>
      <c r="U101" s="187"/>
      <c r="V101" s="187"/>
      <c r="W101" s="187"/>
      <c r="X101" s="187"/>
      <c r="Y101" s="187"/>
      <c r="Z101" s="187"/>
    </row>
    <row r="102" ht="15.75" customHeight="1">
      <c r="A102" s="187"/>
      <c r="B102" s="187"/>
      <c r="C102" s="187"/>
      <c r="D102" s="187"/>
      <c r="E102" s="187"/>
      <c r="F102" s="187"/>
      <c r="G102" s="187"/>
      <c r="H102" s="187"/>
      <c r="I102" s="187"/>
      <c r="J102" s="187"/>
      <c r="K102" s="187"/>
      <c r="L102" s="187"/>
      <c r="M102" s="187"/>
      <c r="N102" s="187"/>
      <c r="O102" s="187"/>
      <c r="P102" s="187"/>
      <c r="Q102" s="187"/>
      <c r="R102" s="187"/>
      <c r="S102" s="187"/>
      <c r="T102" s="187"/>
      <c r="U102" s="187"/>
      <c r="V102" s="187"/>
      <c r="W102" s="187"/>
      <c r="X102" s="187"/>
      <c r="Y102" s="187"/>
      <c r="Z102" s="187"/>
    </row>
    <row r="103" ht="15.75" customHeight="1">
      <c r="A103" s="187"/>
      <c r="B103" s="187"/>
      <c r="C103" s="187"/>
      <c r="D103" s="187"/>
      <c r="E103" s="187"/>
      <c r="F103" s="187"/>
      <c r="G103" s="187"/>
      <c r="H103" s="187"/>
      <c r="I103" s="187"/>
      <c r="J103" s="187"/>
      <c r="K103" s="187"/>
      <c r="L103" s="187"/>
      <c r="M103" s="187"/>
      <c r="N103" s="187"/>
      <c r="O103" s="187"/>
      <c r="P103" s="187"/>
      <c r="Q103" s="187"/>
      <c r="R103" s="187"/>
      <c r="S103" s="187"/>
      <c r="T103" s="187"/>
      <c r="U103" s="187"/>
      <c r="V103" s="187"/>
      <c r="W103" s="187"/>
      <c r="X103" s="187"/>
      <c r="Y103" s="187"/>
      <c r="Z103" s="187"/>
    </row>
    <row r="104" ht="15.75" customHeight="1">
      <c r="A104" s="187"/>
      <c r="B104" s="187"/>
      <c r="C104" s="187"/>
      <c r="D104" s="187"/>
      <c r="E104" s="187"/>
      <c r="F104" s="187"/>
      <c r="G104" s="187"/>
      <c r="H104" s="187"/>
      <c r="I104" s="187"/>
      <c r="J104" s="187"/>
      <c r="K104" s="187"/>
      <c r="L104" s="187"/>
      <c r="M104" s="187"/>
      <c r="N104" s="187"/>
      <c r="O104" s="187"/>
      <c r="P104" s="187"/>
      <c r="Q104" s="187"/>
      <c r="R104" s="187"/>
      <c r="S104" s="187"/>
      <c r="T104" s="187"/>
      <c r="U104" s="187"/>
      <c r="V104" s="187"/>
      <c r="W104" s="187"/>
      <c r="X104" s="187"/>
      <c r="Y104" s="187"/>
      <c r="Z104" s="187"/>
    </row>
    <row r="105" ht="15.75" customHeight="1">
      <c r="A105" s="187"/>
      <c r="B105" s="187"/>
      <c r="C105" s="187"/>
      <c r="D105" s="187"/>
      <c r="E105" s="187"/>
      <c r="F105" s="187"/>
      <c r="G105" s="187"/>
      <c r="H105" s="187"/>
      <c r="I105" s="187"/>
      <c r="J105" s="187"/>
      <c r="K105" s="187"/>
      <c r="L105" s="187"/>
      <c r="M105" s="187"/>
      <c r="N105" s="187"/>
      <c r="O105" s="187"/>
      <c r="P105" s="187"/>
      <c r="Q105" s="187"/>
      <c r="R105" s="187"/>
      <c r="S105" s="187"/>
      <c r="T105" s="187"/>
      <c r="U105" s="187"/>
      <c r="V105" s="187"/>
      <c r="W105" s="187"/>
      <c r="X105" s="187"/>
      <c r="Y105" s="187"/>
      <c r="Z105" s="187"/>
    </row>
    <row r="106" ht="15.75" customHeight="1">
      <c r="A106" s="187"/>
      <c r="B106" s="187"/>
      <c r="C106" s="187"/>
      <c r="D106" s="187"/>
      <c r="E106" s="187"/>
      <c r="F106" s="187"/>
      <c r="G106" s="187"/>
      <c r="H106" s="187"/>
      <c r="I106" s="187"/>
      <c r="J106" s="187"/>
      <c r="K106" s="187"/>
      <c r="L106" s="187"/>
      <c r="M106" s="187"/>
      <c r="N106" s="187"/>
      <c r="O106" s="187"/>
      <c r="P106" s="187"/>
      <c r="Q106" s="187"/>
      <c r="R106" s="187"/>
      <c r="S106" s="187"/>
      <c r="T106" s="187"/>
      <c r="U106" s="187"/>
      <c r="V106" s="187"/>
      <c r="W106" s="187"/>
      <c r="X106" s="187"/>
      <c r="Y106" s="187"/>
      <c r="Z106" s="187"/>
    </row>
    <row r="107" ht="15.75" customHeight="1">
      <c r="A107" s="187"/>
      <c r="B107" s="187"/>
      <c r="C107" s="187"/>
      <c r="D107" s="187"/>
      <c r="E107" s="187"/>
      <c r="F107" s="187"/>
      <c r="G107" s="187"/>
      <c r="H107" s="187"/>
      <c r="I107" s="187"/>
      <c r="J107" s="187"/>
      <c r="K107" s="187"/>
      <c r="L107" s="187"/>
      <c r="M107" s="187"/>
      <c r="N107" s="187"/>
      <c r="O107" s="187"/>
      <c r="P107" s="187"/>
      <c r="Q107" s="187"/>
      <c r="R107" s="187"/>
      <c r="S107" s="187"/>
      <c r="T107" s="187"/>
      <c r="U107" s="187"/>
      <c r="V107" s="187"/>
      <c r="W107" s="187"/>
      <c r="X107" s="187"/>
      <c r="Y107" s="187"/>
      <c r="Z107" s="187"/>
    </row>
    <row r="108" ht="15.75" customHeight="1">
      <c r="A108" s="187"/>
      <c r="B108" s="187"/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87"/>
      <c r="N108" s="187"/>
      <c r="O108" s="187"/>
      <c r="P108" s="187"/>
      <c r="Q108" s="187"/>
      <c r="R108" s="187"/>
      <c r="S108" s="187"/>
      <c r="T108" s="187"/>
      <c r="U108" s="187"/>
      <c r="V108" s="187"/>
      <c r="W108" s="187"/>
      <c r="X108" s="187"/>
      <c r="Y108" s="187"/>
      <c r="Z108" s="187"/>
    </row>
    <row r="109" ht="15.75" customHeight="1">
      <c r="A109" s="187"/>
      <c r="B109" s="187"/>
      <c r="C109" s="187"/>
      <c r="D109" s="187"/>
      <c r="E109" s="187"/>
      <c r="F109" s="187"/>
      <c r="G109" s="187"/>
      <c r="H109" s="187"/>
      <c r="I109" s="187"/>
      <c r="J109" s="187"/>
      <c r="K109" s="187"/>
      <c r="L109" s="187"/>
      <c r="M109" s="187"/>
      <c r="N109" s="187"/>
      <c r="O109" s="187"/>
      <c r="P109" s="187"/>
      <c r="Q109" s="187"/>
      <c r="R109" s="187"/>
      <c r="S109" s="187"/>
      <c r="T109" s="187"/>
      <c r="U109" s="187"/>
      <c r="V109" s="187"/>
      <c r="W109" s="187"/>
      <c r="X109" s="187"/>
      <c r="Y109" s="187"/>
      <c r="Z109" s="187"/>
    </row>
    <row r="110" ht="15.75" customHeight="1">
      <c r="A110" s="187"/>
      <c r="B110" s="187"/>
      <c r="C110" s="187"/>
      <c r="D110" s="187"/>
      <c r="E110" s="187"/>
      <c r="F110" s="187"/>
      <c r="G110" s="187"/>
      <c r="H110" s="187"/>
      <c r="I110" s="187"/>
      <c r="J110" s="187"/>
      <c r="K110" s="187"/>
      <c r="L110" s="187"/>
      <c r="M110" s="187"/>
      <c r="N110" s="187"/>
      <c r="O110" s="187"/>
      <c r="P110" s="187"/>
      <c r="Q110" s="187"/>
      <c r="R110" s="187"/>
      <c r="S110" s="187"/>
      <c r="T110" s="187"/>
      <c r="U110" s="187"/>
      <c r="V110" s="187"/>
      <c r="W110" s="187"/>
      <c r="X110" s="187"/>
      <c r="Y110" s="187"/>
      <c r="Z110" s="187"/>
    </row>
    <row r="111" ht="15.75" customHeight="1">
      <c r="A111" s="187"/>
      <c r="B111" s="187"/>
      <c r="C111" s="187"/>
      <c r="D111" s="187"/>
      <c r="E111" s="187"/>
      <c r="F111" s="187"/>
      <c r="G111" s="187"/>
      <c r="H111" s="187"/>
      <c r="I111" s="187"/>
      <c r="J111" s="187"/>
      <c r="K111" s="187"/>
      <c r="L111" s="187"/>
      <c r="M111" s="187"/>
      <c r="N111" s="187"/>
      <c r="O111" s="187"/>
      <c r="P111" s="187"/>
      <c r="Q111" s="187"/>
      <c r="R111" s="187"/>
      <c r="S111" s="187"/>
      <c r="T111" s="187"/>
      <c r="U111" s="187"/>
      <c r="V111" s="187"/>
      <c r="W111" s="187"/>
      <c r="X111" s="187"/>
      <c r="Y111" s="187"/>
      <c r="Z111" s="187"/>
    </row>
    <row r="112" ht="15.75" customHeight="1">
      <c r="A112" s="187"/>
      <c r="B112" s="187"/>
      <c r="C112" s="187"/>
      <c r="D112" s="187"/>
      <c r="E112" s="187"/>
      <c r="F112" s="187"/>
      <c r="G112" s="187"/>
      <c r="H112" s="187"/>
      <c r="I112" s="187"/>
      <c r="J112" s="187"/>
      <c r="K112" s="187"/>
      <c r="L112" s="187"/>
      <c r="M112" s="187"/>
      <c r="N112" s="187"/>
      <c r="O112" s="187"/>
      <c r="P112" s="187"/>
      <c r="Q112" s="187"/>
      <c r="R112" s="187"/>
      <c r="S112" s="187"/>
      <c r="T112" s="187"/>
      <c r="U112" s="187"/>
      <c r="V112" s="187"/>
      <c r="W112" s="187"/>
      <c r="X112" s="187"/>
      <c r="Y112" s="187"/>
      <c r="Z112" s="187"/>
    </row>
    <row r="113" ht="15.75" customHeight="1">
      <c r="A113" s="187"/>
      <c r="B113" s="187"/>
      <c r="C113" s="187"/>
      <c r="D113" s="187"/>
      <c r="E113" s="187"/>
      <c r="F113" s="187"/>
      <c r="G113" s="187"/>
      <c r="H113" s="187"/>
      <c r="I113" s="187"/>
      <c r="J113" s="187"/>
      <c r="K113" s="187"/>
      <c r="L113" s="187"/>
      <c r="M113" s="187"/>
      <c r="N113" s="187"/>
      <c r="O113" s="187"/>
      <c r="P113" s="187"/>
      <c r="Q113" s="187"/>
      <c r="R113" s="187"/>
      <c r="S113" s="187"/>
      <c r="T113" s="187"/>
      <c r="U113" s="187"/>
      <c r="V113" s="187"/>
      <c r="W113" s="187"/>
      <c r="X113" s="187"/>
      <c r="Y113" s="187"/>
      <c r="Z113" s="187"/>
    </row>
    <row r="114" ht="15.75" customHeight="1">
      <c r="A114" s="187"/>
      <c r="B114" s="187"/>
      <c r="C114" s="187"/>
      <c r="D114" s="187"/>
      <c r="E114" s="187"/>
      <c r="F114" s="187"/>
      <c r="G114" s="187"/>
      <c r="H114" s="187"/>
      <c r="I114" s="187"/>
      <c r="J114" s="187"/>
      <c r="K114" s="187"/>
      <c r="L114" s="187"/>
      <c r="M114" s="187"/>
      <c r="N114" s="187"/>
      <c r="O114" s="187"/>
      <c r="P114" s="187"/>
      <c r="Q114" s="187"/>
      <c r="R114" s="187"/>
      <c r="S114" s="187"/>
      <c r="T114" s="187"/>
      <c r="U114" s="187"/>
      <c r="V114" s="187"/>
      <c r="W114" s="187"/>
      <c r="X114" s="187"/>
      <c r="Y114" s="187"/>
      <c r="Z114" s="187"/>
    </row>
    <row r="115" ht="15.75" customHeight="1">
      <c r="A115" s="187"/>
      <c r="B115" s="187"/>
      <c r="C115" s="187"/>
      <c r="D115" s="187"/>
      <c r="E115" s="187"/>
      <c r="F115" s="187"/>
      <c r="G115" s="187"/>
      <c r="H115" s="187"/>
      <c r="I115" s="187"/>
      <c r="J115" s="187"/>
      <c r="K115" s="187"/>
      <c r="L115" s="187"/>
      <c r="M115" s="187"/>
      <c r="N115" s="187"/>
      <c r="O115" s="187"/>
      <c r="P115" s="187"/>
      <c r="Q115" s="187"/>
      <c r="R115" s="187"/>
      <c r="S115" s="187"/>
      <c r="T115" s="187"/>
      <c r="U115" s="187"/>
      <c r="V115" s="187"/>
      <c r="W115" s="187"/>
      <c r="X115" s="187"/>
      <c r="Y115" s="187"/>
      <c r="Z115" s="187"/>
    </row>
    <row r="116" ht="15.75" customHeight="1">
      <c r="A116" s="187"/>
      <c r="B116" s="187"/>
      <c r="C116" s="187"/>
      <c r="D116" s="187"/>
      <c r="E116" s="187"/>
      <c r="F116" s="187"/>
      <c r="G116" s="187"/>
      <c r="H116" s="187"/>
      <c r="I116" s="187"/>
      <c r="J116" s="187"/>
      <c r="K116" s="187"/>
      <c r="L116" s="187"/>
      <c r="M116" s="187"/>
      <c r="N116" s="187"/>
      <c r="O116" s="187"/>
      <c r="P116" s="187"/>
      <c r="Q116" s="187"/>
      <c r="R116" s="187"/>
      <c r="S116" s="187"/>
      <c r="T116" s="187"/>
      <c r="U116" s="187"/>
      <c r="V116" s="187"/>
      <c r="W116" s="187"/>
      <c r="X116" s="187"/>
      <c r="Y116" s="187"/>
      <c r="Z116" s="187"/>
    </row>
    <row r="117" ht="15.75" customHeight="1">
      <c r="A117" s="187"/>
      <c r="B117" s="187"/>
      <c r="C117" s="187"/>
      <c r="D117" s="187"/>
      <c r="E117" s="187"/>
      <c r="F117" s="187"/>
      <c r="G117" s="187"/>
      <c r="H117" s="187"/>
      <c r="I117" s="187"/>
      <c r="J117" s="187"/>
      <c r="K117" s="187"/>
      <c r="L117" s="187"/>
      <c r="M117" s="187"/>
      <c r="N117" s="187"/>
      <c r="O117" s="187"/>
      <c r="P117" s="187"/>
      <c r="Q117" s="187"/>
      <c r="R117" s="187"/>
      <c r="S117" s="187"/>
      <c r="T117" s="187"/>
      <c r="U117" s="187"/>
      <c r="V117" s="187"/>
      <c r="W117" s="187"/>
      <c r="X117" s="187"/>
      <c r="Y117" s="187"/>
      <c r="Z117" s="187"/>
    </row>
    <row r="118" ht="15.75" customHeight="1">
      <c r="A118" s="187"/>
      <c r="B118" s="187"/>
      <c r="C118" s="187"/>
      <c r="D118" s="187"/>
      <c r="E118" s="187"/>
      <c r="F118" s="187"/>
      <c r="G118" s="187"/>
      <c r="H118" s="187"/>
      <c r="I118" s="187"/>
      <c r="J118" s="187"/>
      <c r="K118" s="187"/>
      <c r="L118" s="187"/>
      <c r="M118" s="187"/>
      <c r="N118" s="187"/>
      <c r="O118" s="187"/>
      <c r="P118" s="187"/>
      <c r="Q118" s="187"/>
      <c r="R118" s="187"/>
      <c r="S118" s="187"/>
      <c r="T118" s="187"/>
      <c r="U118" s="187"/>
      <c r="V118" s="187"/>
      <c r="W118" s="187"/>
      <c r="X118" s="187"/>
      <c r="Y118" s="187"/>
      <c r="Z118" s="187"/>
    </row>
    <row r="119" ht="15.75" customHeight="1">
      <c r="A119" s="187"/>
      <c r="B119" s="187"/>
      <c r="C119" s="187"/>
      <c r="D119" s="187"/>
      <c r="E119" s="187"/>
      <c r="F119" s="187"/>
      <c r="G119" s="187"/>
      <c r="H119" s="187"/>
      <c r="I119" s="187"/>
      <c r="J119" s="187"/>
      <c r="K119" s="187"/>
      <c r="L119" s="187"/>
      <c r="M119" s="187"/>
      <c r="N119" s="187"/>
      <c r="O119" s="187"/>
      <c r="P119" s="187"/>
      <c r="Q119" s="187"/>
      <c r="R119" s="187"/>
      <c r="S119" s="187"/>
      <c r="T119" s="187"/>
      <c r="U119" s="187"/>
      <c r="V119" s="187"/>
      <c r="W119" s="187"/>
      <c r="X119" s="187"/>
      <c r="Y119" s="187"/>
      <c r="Z119" s="187"/>
    </row>
    <row r="120" ht="15.75" customHeight="1">
      <c r="A120" s="187"/>
      <c r="B120" s="187"/>
      <c r="C120" s="187"/>
      <c r="D120" s="187"/>
      <c r="E120" s="187"/>
      <c r="F120" s="187"/>
      <c r="G120" s="187"/>
      <c r="H120" s="187"/>
      <c r="I120" s="187"/>
      <c r="J120" s="187"/>
      <c r="K120" s="187"/>
      <c r="L120" s="187"/>
      <c r="M120" s="187"/>
      <c r="N120" s="187"/>
      <c r="O120" s="187"/>
      <c r="P120" s="187"/>
      <c r="Q120" s="187"/>
      <c r="R120" s="187"/>
      <c r="S120" s="187"/>
      <c r="T120" s="187"/>
      <c r="U120" s="187"/>
      <c r="V120" s="187"/>
      <c r="W120" s="187"/>
      <c r="X120" s="187"/>
      <c r="Y120" s="187"/>
      <c r="Z120" s="187"/>
    </row>
    <row r="121" ht="15.75" customHeight="1">
      <c r="A121" s="187"/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87"/>
      <c r="M121" s="187"/>
      <c r="N121" s="187"/>
      <c r="O121" s="187"/>
      <c r="P121" s="187"/>
      <c r="Q121" s="187"/>
      <c r="R121" s="187"/>
      <c r="S121" s="187"/>
      <c r="T121" s="187"/>
      <c r="U121" s="187"/>
      <c r="V121" s="187"/>
      <c r="W121" s="187"/>
      <c r="X121" s="187"/>
      <c r="Y121" s="187"/>
      <c r="Z121" s="187"/>
    </row>
    <row r="122" ht="15.75" customHeight="1">
      <c r="A122" s="187"/>
      <c r="B122" s="187"/>
      <c r="C122" s="187"/>
      <c r="D122" s="187"/>
      <c r="E122" s="187"/>
      <c r="F122" s="187"/>
      <c r="G122" s="187"/>
      <c r="H122" s="187"/>
      <c r="I122" s="187"/>
      <c r="J122" s="187"/>
      <c r="K122" s="187"/>
      <c r="L122" s="187"/>
      <c r="M122" s="187"/>
      <c r="N122" s="187"/>
      <c r="O122" s="187"/>
      <c r="P122" s="187"/>
      <c r="Q122" s="187"/>
      <c r="R122" s="187"/>
      <c r="S122" s="187"/>
      <c r="T122" s="187"/>
      <c r="U122" s="187"/>
      <c r="V122" s="187"/>
      <c r="W122" s="187"/>
      <c r="X122" s="187"/>
      <c r="Y122" s="187"/>
      <c r="Z122" s="187"/>
    </row>
    <row r="123" ht="15.75" customHeight="1">
      <c r="A123" s="187"/>
      <c r="B123" s="187"/>
      <c r="C123" s="187"/>
      <c r="D123" s="187"/>
      <c r="E123" s="187"/>
      <c r="F123" s="187"/>
      <c r="G123" s="187"/>
      <c r="H123" s="187"/>
      <c r="I123" s="187"/>
      <c r="J123" s="187"/>
      <c r="K123" s="187"/>
      <c r="L123" s="187"/>
      <c r="M123" s="187"/>
      <c r="N123" s="187"/>
      <c r="O123" s="187"/>
      <c r="P123" s="187"/>
      <c r="Q123" s="187"/>
      <c r="R123" s="187"/>
      <c r="S123" s="187"/>
      <c r="T123" s="187"/>
      <c r="U123" s="187"/>
      <c r="V123" s="187"/>
      <c r="W123" s="187"/>
      <c r="X123" s="187"/>
      <c r="Y123" s="187"/>
      <c r="Z123" s="187"/>
    </row>
    <row r="124" ht="15.75" customHeight="1">
      <c r="A124" s="187"/>
      <c r="B124" s="187"/>
      <c r="C124" s="187"/>
      <c r="D124" s="187"/>
      <c r="E124" s="187"/>
      <c r="F124" s="187"/>
      <c r="G124" s="187"/>
      <c r="H124" s="187"/>
      <c r="I124" s="187"/>
      <c r="J124" s="187"/>
      <c r="K124" s="187"/>
      <c r="L124" s="187"/>
      <c r="M124" s="187"/>
      <c r="N124" s="187"/>
      <c r="O124" s="187"/>
      <c r="P124" s="187"/>
      <c r="Q124" s="187"/>
      <c r="R124" s="187"/>
      <c r="S124" s="187"/>
      <c r="T124" s="187"/>
      <c r="U124" s="187"/>
      <c r="V124" s="187"/>
      <c r="W124" s="187"/>
      <c r="X124" s="187"/>
      <c r="Y124" s="187"/>
      <c r="Z124" s="187"/>
    </row>
    <row r="125" ht="15.75" customHeight="1">
      <c r="A125" s="187"/>
      <c r="B125" s="187"/>
      <c r="C125" s="187"/>
      <c r="D125" s="187"/>
      <c r="E125" s="187"/>
      <c r="F125" s="187"/>
      <c r="G125" s="187"/>
      <c r="H125" s="187"/>
      <c r="I125" s="187"/>
      <c r="J125" s="187"/>
      <c r="K125" s="187"/>
      <c r="L125" s="187"/>
      <c r="M125" s="187"/>
      <c r="N125" s="187"/>
      <c r="O125" s="187"/>
      <c r="P125" s="187"/>
      <c r="Q125" s="187"/>
      <c r="R125" s="187"/>
      <c r="S125" s="187"/>
      <c r="T125" s="187"/>
      <c r="U125" s="187"/>
      <c r="V125" s="187"/>
      <c r="W125" s="187"/>
      <c r="X125" s="187"/>
      <c r="Y125" s="187"/>
      <c r="Z125" s="187"/>
    </row>
    <row r="126" ht="15.75" customHeight="1">
      <c r="A126" s="187"/>
      <c r="B126" s="187"/>
      <c r="C126" s="187"/>
      <c r="D126" s="187"/>
      <c r="E126" s="187"/>
      <c r="F126" s="187"/>
      <c r="G126" s="187"/>
      <c r="H126" s="187"/>
      <c r="I126" s="187"/>
      <c r="J126" s="187"/>
      <c r="K126" s="187"/>
      <c r="L126" s="187"/>
      <c r="M126" s="187"/>
      <c r="N126" s="187"/>
      <c r="O126" s="187"/>
      <c r="P126" s="187"/>
      <c r="Q126" s="187"/>
      <c r="R126" s="187"/>
      <c r="S126" s="187"/>
      <c r="T126" s="187"/>
      <c r="U126" s="187"/>
      <c r="V126" s="187"/>
      <c r="W126" s="187"/>
      <c r="X126" s="187"/>
      <c r="Y126" s="187"/>
      <c r="Z126" s="187"/>
    </row>
    <row r="127" ht="15.75" customHeight="1">
      <c r="A127" s="187"/>
      <c r="B127" s="187"/>
      <c r="C127" s="187"/>
      <c r="D127" s="187"/>
      <c r="E127" s="187"/>
      <c r="F127" s="187"/>
      <c r="G127" s="187"/>
      <c r="H127" s="187"/>
      <c r="I127" s="187"/>
      <c r="J127" s="187"/>
      <c r="K127" s="187"/>
      <c r="L127" s="187"/>
      <c r="M127" s="187"/>
      <c r="N127" s="187"/>
      <c r="O127" s="187"/>
      <c r="P127" s="187"/>
      <c r="Q127" s="187"/>
      <c r="R127" s="187"/>
      <c r="S127" s="187"/>
      <c r="T127" s="187"/>
      <c r="U127" s="187"/>
      <c r="V127" s="187"/>
      <c r="W127" s="187"/>
      <c r="X127" s="187"/>
      <c r="Y127" s="187"/>
      <c r="Z127" s="187"/>
    </row>
    <row r="128" ht="15.75" customHeight="1">
      <c r="A128" s="187"/>
      <c r="B128" s="187"/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T128" s="187"/>
      <c r="U128" s="187"/>
      <c r="V128" s="187"/>
      <c r="W128" s="187"/>
      <c r="X128" s="187"/>
      <c r="Y128" s="187"/>
      <c r="Z128" s="187"/>
    </row>
    <row r="129" ht="15.75" customHeight="1">
      <c r="A129" s="187"/>
      <c r="B129" s="187"/>
      <c r="C129" s="187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  <c r="P129" s="187"/>
      <c r="Q129" s="187"/>
      <c r="R129" s="187"/>
      <c r="S129" s="187"/>
      <c r="T129" s="187"/>
      <c r="U129" s="187"/>
      <c r="V129" s="187"/>
      <c r="W129" s="187"/>
      <c r="X129" s="187"/>
      <c r="Y129" s="187"/>
      <c r="Z129" s="187"/>
    </row>
    <row r="130" ht="15.75" customHeight="1">
      <c r="A130" s="187"/>
      <c r="B130" s="187"/>
      <c r="C130" s="187"/>
      <c r="D130" s="187"/>
      <c r="E130" s="187"/>
      <c r="F130" s="187"/>
      <c r="G130" s="187"/>
      <c r="H130" s="187"/>
      <c r="I130" s="187"/>
      <c r="J130" s="187"/>
      <c r="K130" s="187"/>
      <c r="L130" s="187"/>
      <c r="M130" s="187"/>
      <c r="N130" s="187"/>
      <c r="O130" s="187"/>
      <c r="P130" s="187"/>
      <c r="Q130" s="187"/>
      <c r="R130" s="187"/>
      <c r="S130" s="187"/>
      <c r="T130" s="187"/>
      <c r="U130" s="187"/>
      <c r="V130" s="187"/>
      <c r="W130" s="187"/>
      <c r="X130" s="187"/>
      <c r="Y130" s="187"/>
      <c r="Z130" s="187"/>
    </row>
    <row r="131" ht="15.75" customHeight="1">
      <c r="A131" s="187"/>
      <c r="B131" s="187"/>
      <c r="C131" s="187"/>
      <c r="D131" s="187"/>
      <c r="E131" s="187"/>
      <c r="F131" s="187"/>
      <c r="G131" s="187"/>
      <c r="H131" s="187"/>
      <c r="I131" s="187"/>
      <c r="J131" s="187"/>
      <c r="K131" s="187"/>
      <c r="L131" s="187"/>
      <c r="M131" s="187"/>
      <c r="N131" s="187"/>
      <c r="O131" s="187"/>
      <c r="P131" s="187"/>
      <c r="Q131" s="187"/>
      <c r="R131" s="187"/>
      <c r="S131" s="187"/>
      <c r="T131" s="187"/>
      <c r="U131" s="187"/>
      <c r="V131" s="187"/>
      <c r="W131" s="187"/>
      <c r="X131" s="187"/>
      <c r="Y131" s="187"/>
      <c r="Z131" s="187"/>
    </row>
    <row r="132" ht="15.75" customHeight="1">
      <c r="A132" s="187"/>
      <c r="B132" s="187"/>
      <c r="C132" s="187"/>
      <c r="D132" s="187"/>
      <c r="E132" s="187"/>
      <c r="F132" s="187"/>
      <c r="G132" s="187"/>
      <c r="H132" s="187"/>
      <c r="I132" s="187"/>
      <c r="J132" s="187"/>
      <c r="K132" s="187"/>
      <c r="L132" s="187"/>
      <c r="M132" s="187"/>
      <c r="N132" s="187"/>
      <c r="O132" s="187"/>
      <c r="P132" s="187"/>
      <c r="Q132" s="187"/>
      <c r="R132" s="187"/>
      <c r="S132" s="187"/>
      <c r="T132" s="187"/>
      <c r="U132" s="187"/>
      <c r="V132" s="187"/>
      <c r="W132" s="187"/>
      <c r="X132" s="187"/>
      <c r="Y132" s="187"/>
      <c r="Z132" s="187"/>
    </row>
    <row r="133" ht="15.75" customHeight="1">
      <c r="A133" s="187"/>
      <c r="B133" s="187"/>
      <c r="C133" s="187"/>
      <c r="D133" s="187"/>
      <c r="E133" s="187"/>
      <c r="F133" s="187"/>
      <c r="G133" s="187"/>
      <c r="H133" s="187"/>
      <c r="I133" s="187"/>
      <c r="J133" s="187"/>
      <c r="K133" s="187"/>
      <c r="L133" s="187"/>
      <c r="M133" s="187"/>
      <c r="N133" s="187"/>
      <c r="O133" s="187"/>
      <c r="P133" s="187"/>
      <c r="Q133" s="187"/>
      <c r="R133" s="187"/>
      <c r="S133" s="187"/>
      <c r="T133" s="187"/>
      <c r="U133" s="187"/>
      <c r="V133" s="187"/>
      <c r="W133" s="187"/>
      <c r="X133" s="187"/>
      <c r="Y133" s="187"/>
      <c r="Z133" s="187"/>
    </row>
    <row r="134" ht="15.75" customHeight="1">
      <c r="A134" s="187"/>
      <c r="B134" s="187"/>
      <c r="C134" s="187"/>
      <c r="D134" s="187"/>
      <c r="E134" s="187"/>
      <c r="F134" s="187"/>
      <c r="G134" s="187"/>
      <c r="H134" s="187"/>
      <c r="I134" s="187"/>
      <c r="J134" s="187"/>
      <c r="K134" s="187"/>
      <c r="L134" s="187"/>
      <c r="M134" s="187"/>
      <c r="N134" s="187"/>
      <c r="O134" s="187"/>
      <c r="P134" s="187"/>
      <c r="Q134" s="187"/>
      <c r="R134" s="187"/>
      <c r="S134" s="187"/>
      <c r="T134" s="187"/>
      <c r="U134" s="187"/>
      <c r="V134" s="187"/>
      <c r="W134" s="187"/>
      <c r="X134" s="187"/>
      <c r="Y134" s="187"/>
      <c r="Z134" s="187"/>
    </row>
    <row r="135" ht="15.75" customHeight="1">
      <c r="A135" s="187"/>
      <c r="B135" s="187"/>
      <c r="C135" s="187"/>
      <c r="D135" s="187"/>
      <c r="E135" s="187"/>
      <c r="F135" s="187"/>
      <c r="G135" s="187"/>
      <c r="H135" s="187"/>
      <c r="I135" s="187"/>
      <c r="J135" s="187"/>
      <c r="K135" s="187"/>
      <c r="L135" s="187"/>
      <c r="M135" s="187"/>
      <c r="N135" s="187"/>
      <c r="O135" s="187"/>
      <c r="P135" s="187"/>
      <c r="Q135" s="187"/>
      <c r="R135" s="187"/>
      <c r="S135" s="187"/>
      <c r="T135" s="187"/>
      <c r="U135" s="187"/>
      <c r="V135" s="187"/>
      <c r="W135" s="187"/>
      <c r="X135" s="187"/>
      <c r="Y135" s="187"/>
      <c r="Z135" s="187"/>
    </row>
    <row r="136" ht="15.75" customHeight="1">
      <c r="A136" s="187"/>
      <c r="B136" s="187"/>
      <c r="C136" s="187"/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187"/>
      <c r="O136" s="187"/>
      <c r="P136" s="187"/>
      <c r="Q136" s="187"/>
      <c r="R136" s="187"/>
      <c r="S136" s="187"/>
      <c r="T136" s="187"/>
      <c r="U136" s="187"/>
      <c r="V136" s="187"/>
      <c r="W136" s="187"/>
      <c r="X136" s="187"/>
      <c r="Y136" s="187"/>
      <c r="Z136" s="187"/>
    </row>
    <row r="137" ht="15.75" customHeight="1">
      <c r="A137" s="187"/>
      <c r="B137" s="187"/>
      <c r="C137" s="187"/>
      <c r="D137" s="187"/>
      <c r="E137" s="187"/>
      <c r="F137" s="187"/>
      <c r="G137" s="187"/>
      <c r="H137" s="187"/>
      <c r="I137" s="187"/>
      <c r="J137" s="187"/>
      <c r="K137" s="187"/>
      <c r="L137" s="187"/>
      <c r="M137" s="187"/>
      <c r="N137" s="187"/>
      <c r="O137" s="187"/>
      <c r="P137" s="187"/>
      <c r="Q137" s="187"/>
      <c r="R137" s="187"/>
      <c r="S137" s="187"/>
      <c r="T137" s="187"/>
      <c r="U137" s="187"/>
      <c r="V137" s="187"/>
      <c r="W137" s="187"/>
      <c r="X137" s="187"/>
      <c r="Y137" s="187"/>
      <c r="Z137" s="187"/>
    </row>
    <row r="138" ht="15.75" customHeight="1">
      <c r="A138" s="187"/>
      <c r="B138" s="187"/>
      <c r="C138" s="187"/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187"/>
      <c r="O138" s="187"/>
      <c r="P138" s="187"/>
      <c r="Q138" s="187"/>
      <c r="R138" s="187"/>
      <c r="S138" s="187"/>
      <c r="T138" s="187"/>
      <c r="U138" s="187"/>
      <c r="V138" s="187"/>
      <c r="W138" s="187"/>
      <c r="X138" s="187"/>
      <c r="Y138" s="187"/>
      <c r="Z138" s="187"/>
    </row>
    <row r="139" ht="15.75" customHeight="1">
      <c r="A139" s="187"/>
      <c r="B139" s="187"/>
      <c r="C139" s="187"/>
      <c r="D139" s="187"/>
      <c r="E139" s="187"/>
      <c r="F139" s="187"/>
      <c r="G139" s="187"/>
      <c r="H139" s="187"/>
      <c r="I139" s="187"/>
      <c r="J139" s="187"/>
      <c r="K139" s="187"/>
      <c r="L139" s="187"/>
      <c r="M139" s="187"/>
      <c r="N139" s="187"/>
      <c r="O139" s="187"/>
      <c r="P139" s="187"/>
      <c r="Q139" s="187"/>
      <c r="R139" s="187"/>
      <c r="S139" s="187"/>
      <c r="T139" s="187"/>
      <c r="U139" s="187"/>
      <c r="V139" s="187"/>
      <c r="W139" s="187"/>
      <c r="X139" s="187"/>
      <c r="Y139" s="187"/>
      <c r="Z139" s="187"/>
    </row>
    <row r="140" ht="15.75" customHeight="1">
      <c r="A140" s="187"/>
      <c r="B140" s="187"/>
      <c r="C140" s="187"/>
      <c r="D140" s="187"/>
      <c r="E140" s="187"/>
      <c r="F140" s="187"/>
      <c r="G140" s="187"/>
      <c r="H140" s="187"/>
      <c r="I140" s="187"/>
      <c r="J140" s="187"/>
      <c r="K140" s="187"/>
      <c r="L140" s="187"/>
      <c r="M140" s="187"/>
      <c r="N140" s="187"/>
      <c r="O140" s="187"/>
      <c r="P140" s="187"/>
      <c r="Q140" s="187"/>
      <c r="R140" s="187"/>
      <c r="S140" s="187"/>
      <c r="T140" s="187"/>
      <c r="U140" s="187"/>
      <c r="V140" s="187"/>
      <c r="W140" s="187"/>
      <c r="X140" s="187"/>
      <c r="Y140" s="187"/>
      <c r="Z140" s="187"/>
    </row>
    <row r="141" ht="15.75" customHeight="1">
      <c r="A141" s="187"/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87"/>
      <c r="O141" s="187"/>
      <c r="P141" s="187"/>
      <c r="Q141" s="187"/>
      <c r="R141" s="187"/>
      <c r="S141" s="187"/>
      <c r="T141" s="187"/>
      <c r="U141" s="187"/>
      <c r="V141" s="187"/>
      <c r="W141" s="187"/>
      <c r="X141" s="187"/>
      <c r="Y141" s="187"/>
      <c r="Z141" s="187"/>
    </row>
    <row r="142" ht="15.75" customHeight="1">
      <c r="A142" s="187"/>
      <c r="B142" s="187"/>
      <c r="C142" s="187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187"/>
      <c r="O142" s="187"/>
      <c r="P142" s="187"/>
      <c r="Q142" s="187"/>
      <c r="R142" s="187"/>
      <c r="S142" s="187"/>
      <c r="T142" s="187"/>
      <c r="U142" s="187"/>
      <c r="V142" s="187"/>
      <c r="W142" s="187"/>
      <c r="X142" s="187"/>
      <c r="Y142" s="187"/>
      <c r="Z142" s="187"/>
    </row>
    <row r="143" ht="15.75" customHeight="1">
      <c r="A143" s="187"/>
      <c r="B143" s="187"/>
      <c r="C143" s="187"/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187"/>
      <c r="O143" s="187"/>
      <c r="P143" s="187"/>
      <c r="Q143" s="187"/>
      <c r="R143" s="187"/>
      <c r="S143" s="187"/>
      <c r="T143" s="187"/>
      <c r="U143" s="187"/>
      <c r="V143" s="187"/>
      <c r="W143" s="187"/>
      <c r="X143" s="187"/>
      <c r="Y143" s="187"/>
      <c r="Z143" s="187"/>
    </row>
    <row r="144" ht="15.75" customHeight="1">
      <c r="A144" s="187"/>
      <c r="B144" s="187"/>
      <c r="C144" s="187"/>
      <c r="D144" s="187"/>
      <c r="E144" s="187"/>
      <c r="F144" s="187"/>
      <c r="G144" s="187"/>
      <c r="H144" s="187"/>
      <c r="I144" s="187"/>
      <c r="J144" s="187"/>
      <c r="K144" s="187"/>
      <c r="L144" s="187"/>
      <c r="M144" s="187"/>
      <c r="N144" s="187"/>
      <c r="O144" s="187"/>
      <c r="P144" s="187"/>
      <c r="Q144" s="187"/>
      <c r="R144" s="187"/>
      <c r="S144" s="187"/>
      <c r="T144" s="187"/>
      <c r="U144" s="187"/>
      <c r="V144" s="187"/>
      <c r="W144" s="187"/>
      <c r="X144" s="187"/>
      <c r="Y144" s="187"/>
      <c r="Z144" s="187"/>
    </row>
    <row r="145" ht="15.75" customHeight="1">
      <c r="A145" s="187"/>
      <c r="B145" s="187"/>
      <c r="C145" s="187"/>
      <c r="D145" s="187"/>
      <c r="E145" s="187"/>
      <c r="F145" s="187"/>
      <c r="G145" s="187"/>
      <c r="H145" s="187"/>
      <c r="I145" s="187"/>
      <c r="J145" s="187"/>
      <c r="K145" s="187"/>
      <c r="L145" s="187"/>
      <c r="M145" s="187"/>
      <c r="N145" s="187"/>
      <c r="O145" s="187"/>
      <c r="P145" s="187"/>
      <c r="Q145" s="187"/>
      <c r="R145" s="187"/>
      <c r="S145" s="187"/>
      <c r="T145" s="187"/>
      <c r="U145" s="187"/>
      <c r="V145" s="187"/>
      <c r="W145" s="187"/>
      <c r="X145" s="187"/>
      <c r="Y145" s="187"/>
      <c r="Z145" s="187"/>
    </row>
    <row r="146" ht="15.75" customHeight="1">
      <c r="A146" s="187"/>
      <c r="B146" s="187"/>
      <c r="C146" s="187"/>
      <c r="D146" s="187"/>
      <c r="E146" s="187"/>
      <c r="F146" s="187"/>
      <c r="G146" s="187"/>
      <c r="H146" s="187"/>
      <c r="I146" s="187"/>
      <c r="J146" s="187"/>
      <c r="K146" s="187"/>
      <c r="L146" s="187"/>
      <c r="M146" s="187"/>
      <c r="N146" s="187"/>
      <c r="O146" s="187"/>
      <c r="P146" s="187"/>
      <c r="Q146" s="187"/>
      <c r="R146" s="187"/>
      <c r="S146" s="187"/>
      <c r="T146" s="187"/>
      <c r="U146" s="187"/>
      <c r="V146" s="187"/>
      <c r="W146" s="187"/>
      <c r="X146" s="187"/>
      <c r="Y146" s="187"/>
      <c r="Z146" s="187"/>
    </row>
    <row r="147" ht="15.75" customHeight="1">
      <c r="A147" s="187"/>
      <c r="B147" s="187"/>
      <c r="C147" s="187"/>
      <c r="D147" s="187"/>
      <c r="E147" s="187"/>
      <c r="F147" s="187"/>
      <c r="G147" s="187"/>
      <c r="H147" s="187"/>
      <c r="I147" s="187"/>
      <c r="J147" s="187"/>
      <c r="K147" s="187"/>
      <c r="L147" s="187"/>
      <c r="M147" s="187"/>
      <c r="N147" s="187"/>
      <c r="O147" s="187"/>
      <c r="P147" s="187"/>
      <c r="Q147" s="187"/>
      <c r="R147" s="187"/>
      <c r="S147" s="187"/>
      <c r="T147" s="187"/>
      <c r="U147" s="187"/>
      <c r="V147" s="187"/>
      <c r="W147" s="187"/>
      <c r="X147" s="187"/>
      <c r="Y147" s="187"/>
      <c r="Z147" s="187"/>
    </row>
    <row r="148" ht="15.75" customHeight="1">
      <c r="A148" s="187"/>
      <c r="B148" s="187"/>
      <c r="C148" s="187"/>
      <c r="D148" s="187"/>
      <c r="E148" s="187"/>
      <c r="F148" s="187"/>
      <c r="G148" s="187"/>
      <c r="H148" s="187"/>
      <c r="I148" s="187"/>
      <c r="J148" s="187"/>
      <c r="K148" s="187"/>
      <c r="L148" s="187"/>
      <c r="M148" s="187"/>
      <c r="N148" s="187"/>
      <c r="O148" s="187"/>
      <c r="P148" s="187"/>
      <c r="Q148" s="187"/>
      <c r="R148" s="187"/>
      <c r="S148" s="187"/>
      <c r="T148" s="187"/>
      <c r="U148" s="187"/>
      <c r="V148" s="187"/>
      <c r="W148" s="187"/>
      <c r="X148" s="187"/>
      <c r="Y148" s="187"/>
      <c r="Z148" s="187"/>
    </row>
    <row r="149" ht="15.75" customHeight="1">
      <c r="A149" s="187"/>
      <c r="B149" s="187"/>
      <c r="C149" s="187"/>
      <c r="D149" s="187"/>
      <c r="E149" s="187"/>
      <c r="F149" s="187"/>
      <c r="G149" s="187"/>
      <c r="H149" s="187"/>
      <c r="I149" s="187"/>
      <c r="J149" s="187"/>
      <c r="K149" s="187"/>
      <c r="L149" s="187"/>
      <c r="M149" s="187"/>
      <c r="N149" s="187"/>
      <c r="O149" s="187"/>
      <c r="P149" s="187"/>
      <c r="Q149" s="187"/>
      <c r="R149" s="187"/>
      <c r="S149" s="187"/>
      <c r="T149" s="187"/>
      <c r="U149" s="187"/>
      <c r="V149" s="187"/>
      <c r="W149" s="187"/>
      <c r="X149" s="187"/>
      <c r="Y149" s="187"/>
      <c r="Z149" s="187"/>
    </row>
    <row r="150" ht="15.75" customHeight="1">
      <c r="A150" s="187"/>
      <c r="B150" s="187"/>
      <c r="C150" s="187"/>
      <c r="D150" s="187"/>
      <c r="E150" s="187"/>
      <c r="F150" s="187"/>
      <c r="G150" s="187"/>
      <c r="H150" s="187"/>
      <c r="I150" s="187"/>
      <c r="J150" s="187"/>
      <c r="K150" s="187"/>
      <c r="L150" s="187"/>
      <c r="M150" s="187"/>
      <c r="N150" s="187"/>
      <c r="O150" s="187"/>
      <c r="P150" s="187"/>
      <c r="Q150" s="187"/>
      <c r="R150" s="187"/>
      <c r="S150" s="187"/>
      <c r="T150" s="187"/>
      <c r="U150" s="187"/>
      <c r="V150" s="187"/>
      <c r="W150" s="187"/>
      <c r="X150" s="187"/>
      <c r="Y150" s="187"/>
      <c r="Z150" s="187"/>
    </row>
    <row r="151" ht="15.75" customHeight="1">
      <c r="A151" s="187"/>
      <c r="B151" s="187"/>
      <c r="C151" s="187"/>
      <c r="D151" s="187"/>
      <c r="E151" s="187"/>
      <c r="F151" s="187"/>
      <c r="G151" s="187"/>
      <c r="H151" s="187"/>
      <c r="I151" s="187"/>
      <c r="J151" s="187"/>
      <c r="K151" s="187"/>
      <c r="L151" s="187"/>
      <c r="M151" s="187"/>
      <c r="N151" s="187"/>
      <c r="O151" s="187"/>
      <c r="P151" s="187"/>
      <c r="Q151" s="187"/>
      <c r="R151" s="187"/>
      <c r="S151" s="187"/>
      <c r="T151" s="187"/>
      <c r="U151" s="187"/>
      <c r="V151" s="187"/>
      <c r="W151" s="187"/>
      <c r="X151" s="187"/>
      <c r="Y151" s="187"/>
      <c r="Z151" s="187"/>
    </row>
    <row r="152" ht="15.75" customHeight="1">
      <c r="A152" s="187"/>
      <c r="B152" s="187"/>
      <c r="C152" s="187"/>
      <c r="D152" s="187"/>
      <c r="E152" s="187"/>
      <c r="F152" s="187"/>
      <c r="G152" s="187"/>
      <c r="H152" s="187"/>
      <c r="I152" s="187"/>
      <c r="J152" s="187"/>
      <c r="K152" s="187"/>
      <c r="L152" s="187"/>
      <c r="M152" s="187"/>
      <c r="N152" s="187"/>
      <c r="O152" s="187"/>
      <c r="P152" s="187"/>
      <c r="Q152" s="187"/>
      <c r="R152" s="187"/>
      <c r="S152" s="187"/>
      <c r="T152" s="187"/>
      <c r="U152" s="187"/>
      <c r="V152" s="187"/>
      <c r="W152" s="187"/>
      <c r="X152" s="187"/>
      <c r="Y152" s="187"/>
      <c r="Z152" s="187"/>
    </row>
    <row r="153" ht="15.75" customHeight="1">
      <c r="A153" s="187"/>
      <c r="B153" s="187"/>
      <c r="C153" s="187"/>
      <c r="D153" s="187"/>
      <c r="E153" s="187"/>
      <c r="F153" s="187"/>
      <c r="G153" s="187"/>
      <c r="H153" s="187"/>
      <c r="I153" s="187"/>
      <c r="J153" s="187"/>
      <c r="K153" s="187"/>
      <c r="L153" s="187"/>
      <c r="M153" s="187"/>
      <c r="N153" s="187"/>
      <c r="O153" s="187"/>
      <c r="P153" s="187"/>
      <c r="Q153" s="187"/>
      <c r="R153" s="187"/>
      <c r="S153" s="187"/>
      <c r="T153" s="187"/>
      <c r="U153" s="187"/>
      <c r="V153" s="187"/>
      <c r="W153" s="187"/>
      <c r="X153" s="187"/>
      <c r="Y153" s="187"/>
      <c r="Z153" s="187"/>
    </row>
    <row r="154" ht="15.75" customHeight="1">
      <c r="A154" s="187"/>
      <c r="B154" s="187"/>
      <c r="C154" s="187"/>
      <c r="D154" s="187"/>
      <c r="E154" s="187"/>
      <c r="F154" s="187"/>
      <c r="G154" s="187"/>
      <c r="H154" s="187"/>
      <c r="I154" s="187"/>
      <c r="J154" s="187"/>
      <c r="K154" s="187"/>
      <c r="L154" s="187"/>
      <c r="M154" s="187"/>
      <c r="N154" s="187"/>
      <c r="O154" s="187"/>
      <c r="P154" s="187"/>
      <c r="Q154" s="187"/>
      <c r="R154" s="187"/>
      <c r="S154" s="187"/>
      <c r="T154" s="187"/>
      <c r="U154" s="187"/>
      <c r="V154" s="187"/>
      <c r="W154" s="187"/>
      <c r="X154" s="187"/>
      <c r="Y154" s="187"/>
      <c r="Z154" s="187"/>
    </row>
    <row r="155" ht="15.75" customHeight="1">
      <c r="A155" s="187"/>
      <c r="B155" s="187"/>
      <c r="C155" s="187"/>
      <c r="D155" s="187"/>
      <c r="E155" s="187"/>
      <c r="F155" s="187"/>
      <c r="G155" s="187"/>
      <c r="H155" s="187"/>
      <c r="I155" s="187"/>
      <c r="J155" s="187"/>
      <c r="K155" s="187"/>
      <c r="L155" s="187"/>
      <c r="M155" s="187"/>
      <c r="N155" s="187"/>
      <c r="O155" s="187"/>
      <c r="P155" s="187"/>
      <c r="Q155" s="187"/>
      <c r="R155" s="187"/>
      <c r="S155" s="187"/>
      <c r="T155" s="187"/>
      <c r="U155" s="187"/>
      <c r="V155" s="187"/>
      <c r="W155" s="187"/>
      <c r="X155" s="187"/>
      <c r="Y155" s="187"/>
      <c r="Z155" s="187"/>
    </row>
    <row r="156" ht="15.75" customHeight="1">
      <c r="A156" s="187"/>
      <c r="B156" s="187"/>
      <c r="C156" s="187"/>
      <c r="D156" s="187"/>
      <c r="E156" s="187"/>
      <c r="F156" s="187"/>
      <c r="G156" s="187"/>
      <c r="H156" s="187"/>
      <c r="I156" s="187"/>
      <c r="J156" s="187"/>
      <c r="K156" s="187"/>
      <c r="L156" s="187"/>
      <c r="M156" s="187"/>
      <c r="N156" s="187"/>
      <c r="O156" s="187"/>
      <c r="P156" s="187"/>
      <c r="Q156" s="187"/>
      <c r="R156" s="187"/>
      <c r="S156" s="187"/>
      <c r="T156" s="187"/>
      <c r="U156" s="187"/>
      <c r="V156" s="187"/>
      <c r="W156" s="187"/>
      <c r="X156" s="187"/>
      <c r="Y156" s="187"/>
      <c r="Z156" s="187"/>
    </row>
    <row r="157" ht="15.75" customHeight="1">
      <c r="A157" s="187"/>
      <c r="B157" s="187"/>
      <c r="C157" s="187"/>
      <c r="D157" s="187"/>
      <c r="E157" s="187"/>
      <c r="F157" s="187"/>
      <c r="G157" s="187"/>
      <c r="H157" s="187"/>
      <c r="I157" s="187"/>
      <c r="J157" s="187"/>
      <c r="K157" s="187"/>
      <c r="L157" s="187"/>
      <c r="M157" s="187"/>
      <c r="N157" s="187"/>
      <c r="O157" s="187"/>
      <c r="P157" s="187"/>
      <c r="Q157" s="187"/>
      <c r="R157" s="187"/>
      <c r="S157" s="187"/>
      <c r="T157" s="187"/>
      <c r="U157" s="187"/>
      <c r="V157" s="187"/>
      <c r="W157" s="187"/>
      <c r="X157" s="187"/>
      <c r="Y157" s="187"/>
      <c r="Z157" s="187"/>
    </row>
    <row r="158" ht="15.75" customHeight="1">
      <c r="A158" s="187"/>
      <c r="B158" s="187"/>
      <c r="C158" s="187"/>
      <c r="D158" s="187"/>
      <c r="E158" s="187"/>
      <c r="F158" s="187"/>
      <c r="G158" s="187"/>
      <c r="H158" s="187"/>
      <c r="I158" s="187"/>
      <c r="J158" s="187"/>
      <c r="K158" s="187"/>
      <c r="L158" s="187"/>
      <c r="M158" s="187"/>
      <c r="N158" s="187"/>
      <c r="O158" s="187"/>
      <c r="P158" s="187"/>
      <c r="Q158" s="187"/>
      <c r="R158" s="187"/>
      <c r="S158" s="187"/>
      <c r="T158" s="187"/>
      <c r="U158" s="187"/>
      <c r="V158" s="187"/>
      <c r="W158" s="187"/>
      <c r="X158" s="187"/>
      <c r="Y158" s="187"/>
      <c r="Z158" s="187"/>
    </row>
    <row r="159" ht="15.75" customHeight="1">
      <c r="A159" s="187"/>
      <c r="B159" s="187"/>
      <c r="C159" s="187"/>
      <c r="D159" s="187"/>
      <c r="E159" s="187"/>
      <c r="F159" s="187"/>
      <c r="G159" s="187"/>
      <c r="H159" s="187"/>
      <c r="I159" s="187"/>
      <c r="J159" s="187"/>
      <c r="K159" s="187"/>
      <c r="L159" s="187"/>
      <c r="M159" s="187"/>
      <c r="N159" s="187"/>
      <c r="O159" s="187"/>
      <c r="P159" s="187"/>
      <c r="Q159" s="187"/>
      <c r="R159" s="187"/>
      <c r="S159" s="187"/>
      <c r="T159" s="187"/>
      <c r="U159" s="187"/>
      <c r="V159" s="187"/>
      <c r="W159" s="187"/>
      <c r="X159" s="187"/>
      <c r="Y159" s="187"/>
      <c r="Z159" s="187"/>
    </row>
    <row r="160" ht="15.75" customHeight="1">
      <c r="A160" s="187"/>
      <c r="B160" s="187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7"/>
      <c r="O160" s="187"/>
      <c r="P160" s="187"/>
      <c r="Q160" s="187"/>
      <c r="R160" s="187"/>
      <c r="S160" s="187"/>
      <c r="T160" s="187"/>
      <c r="U160" s="187"/>
      <c r="V160" s="187"/>
      <c r="W160" s="187"/>
      <c r="X160" s="187"/>
      <c r="Y160" s="187"/>
      <c r="Z160" s="187"/>
    </row>
    <row r="161" ht="15.75" customHeight="1">
      <c r="A161" s="187"/>
      <c r="B161" s="187"/>
      <c r="C161" s="187"/>
      <c r="D161" s="187"/>
      <c r="E161" s="187"/>
      <c r="F161" s="187"/>
      <c r="G161" s="187"/>
      <c r="H161" s="187"/>
      <c r="I161" s="187"/>
      <c r="J161" s="187"/>
      <c r="K161" s="187"/>
      <c r="L161" s="187"/>
      <c r="M161" s="187"/>
      <c r="N161" s="187"/>
      <c r="O161" s="187"/>
      <c r="P161" s="187"/>
      <c r="Q161" s="187"/>
      <c r="R161" s="187"/>
      <c r="S161" s="187"/>
      <c r="T161" s="187"/>
      <c r="U161" s="187"/>
      <c r="V161" s="187"/>
      <c r="W161" s="187"/>
      <c r="X161" s="187"/>
      <c r="Y161" s="187"/>
      <c r="Z161" s="187"/>
    </row>
    <row r="162" ht="15.75" customHeight="1">
      <c r="A162" s="187"/>
      <c r="B162" s="187"/>
      <c r="C162" s="187"/>
      <c r="D162" s="187"/>
      <c r="E162" s="187"/>
      <c r="F162" s="187"/>
      <c r="G162" s="187"/>
      <c r="H162" s="187"/>
      <c r="I162" s="187"/>
      <c r="J162" s="187"/>
      <c r="K162" s="187"/>
      <c r="L162" s="187"/>
      <c r="M162" s="187"/>
      <c r="N162" s="187"/>
      <c r="O162" s="187"/>
      <c r="P162" s="187"/>
      <c r="Q162" s="187"/>
      <c r="R162" s="187"/>
      <c r="S162" s="187"/>
      <c r="T162" s="187"/>
      <c r="U162" s="187"/>
      <c r="V162" s="187"/>
      <c r="W162" s="187"/>
      <c r="X162" s="187"/>
      <c r="Y162" s="187"/>
      <c r="Z162" s="187"/>
    </row>
    <row r="163" ht="15.75" customHeight="1">
      <c r="A163" s="187"/>
      <c r="B163" s="187"/>
      <c r="C163" s="187"/>
      <c r="D163" s="187"/>
      <c r="E163" s="187"/>
      <c r="F163" s="187"/>
      <c r="G163" s="187"/>
      <c r="H163" s="187"/>
      <c r="I163" s="187"/>
      <c r="J163" s="187"/>
      <c r="K163" s="187"/>
      <c r="L163" s="187"/>
      <c r="M163" s="187"/>
      <c r="N163" s="187"/>
      <c r="O163" s="187"/>
      <c r="P163" s="187"/>
      <c r="Q163" s="187"/>
      <c r="R163" s="187"/>
      <c r="S163" s="187"/>
      <c r="T163" s="187"/>
      <c r="U163" s="187"/>
      <c r="V163" s="187"/>
      <c r="W163" s="187"/>
      <c r="X163" s="187"/>
      <c r="Y163" s="187"/>
      <c r="Z163" s="187"/>
    </row>
    <row r="164" ht="15.75" customHeight="1">
      <c r="A164" s="187"/>
      <c r="B164" s="187"/>
      <c r="C164" s="187"/>
      <c r="D164" s="187"/>
      <c r="E164" s="187"/>
      <c r="F164" s="187"/>
      <c r="G164" s="187"/>
      <c r="H164" s="187"/>
      <c r="I164" s="187"/>
      <c r="J164" s="187"/>
      <c r="K164" s="187"/>
      <c r="L164" s="187"/>
      <c r="M164" s="187"/>
      <c r="N164" s="187"/>
      <c r="O164" s="187"/>
      <c r="P164" s="187"/>
      <c r="Q164" s="187"/>
      <c r="R164" s="187"/>
      <c r="S164" s="187"/>
      <c r="T164" s="187"/>
      <c r="U164" s="187"/>
      <c r="V164" s="187"/>
      <c r="W164" s="187"/>
      <c r="X164" s="187"/>
      <c r="Y164" s="187"/>
      <c r="Z164" s="187"/>
    </row>
    <row r="165" ht="15.75" customHeight="1">
      <c r="A165" s="187"/>
      <c r="B165" s="187"/>
      <c r="C165" s="187"/>
      <c r="D165" s="187"/>
      <c r="E165" s="187"/>
      <c r="F165" s="187"/>
      <c r="G165" s="187"/>
      <c r="H165" s="187"/>
      <c r="I165" s="187"/>
      <c r="J165" s="187"/>
      <c r="K165" s="187"/>
      <c r="L165" s="187"/>
      <c r="M165" s="187"/>
      <c r="N165" s="187"/>
      <c r="O165" s="187"/>
      <c r="P165" s="187"/>
      <c r="Q165" s="187"/>
      <c r="R165" s="187"/>
      <c r="S165" s="187"/>
      <c r="T165" s="187"/>
      <c r="U165" s="187"/>
      <c r="V165" s="187"/>
      <c r="W165" s="187"/>
      <c r="X165" s="187"/>
      <c r="Y165" s="187"/>
      <c r="Z165" s="187"/>
    </row>
    <row r="166" ht="15.75" customHeight="1">
      <c r="A166" s="187"/>
      <c r="B166" s="187"/>
      <c r="C166" s="187"/>
      <c r="D166" s="187"/>
      <c r="E166" s="187"/>
      <c r="F166" s="187"/>
      <c r="G166" s="187"/>
      <c r="H166" s="187"/>
      <c r="I166" s="187"/>
      <c r="J166" s="187"/>
      <c r="K166" s="187"/>
      <c r="L166" s="187"/>
      <c r="M166" s="187"/>
      <c r="N166" s="187"/>
      <c r="O166" s="187"/>
      <c r="P166" s="187"/>
      <c r="Q166" s="187"/>
      <c r="R166" s="187"/>
      <c r="S166" s="187"/>
      <c r="T166" s="187"/>
      <c r="U166" s="187"/>
      <c r="V166" s="187"/>
      <c r="W166" s="187"/>
      <c r="X166" s="187"/>
      <c r="Y166" s="187"/>
      <c r="Z166" s="187"/>
    </row>
    <row r="167" ht="15.75" customHeight="1">
      <c r="A167" s="187"/>
      <c r="B167" s="187"/>
      <c r="C167" s="187"/>
      <c r="D167" s="187"/>
      <c r="E167" s="187"/>
      <c r="F167" s="187"/>
      <c r="G167" s="187"/>
      <c r="H167" s="187"/>
      <c r="I167" s="187"/>
      <c r="J167" s="187"/>
      <c r="K167" s="187"/>
      <c r="L167" s="187"/>
      <c r="M167" s="187"/>
      <c r="N167" s="187"/>
      <c r="O167" s="187"/>
      <c r="P167" s="187"/>
      <c r="Q167" s="187"/>
      <c r="R167" s="187"/>
      <c r="S167" s="187"/>
      <c r="T167" s="187"/>
      <c r="U167" s="187"/>
      <c r="V167" s="187"/>
      <c r="W167" s="187"/>
      <c r="X167" s="187"/>
      <c r="Y167" s="187"/>
      <c r="Z167" s="187"/>
    </row>
    <row r="168" ht="15.75" customHeight="1">
      <c r="A168" s="187"/>
      <c r="B168" s="187"/>
      <c r="C168" s="187"/>
      <c r="D168" s="187"/>
      <c r="E168" s="187"/>
      <c r="F168" s="187"/>
      <c r="G168" s="187"/>
      <c r="H168" s="187"/>
      <c r="I168" s="187"/>
      <c r="J168" s="187"/>
      <c r="K168" s="187"/>
      <c r="L168" s="187"/>
      <c r="M168" s="187"/>
      <c r="N168" s="187"/>
      <c r="O168" s="187"/>
      <c r="P168" s="187"/>
      <c r="Q168" s="187"/>
      <c r="R168" s="187"/>
      <c r="S168" s="187"/>
      <c r="T168" s="187"/>
      <c r="U168" s="187"/>
      <c r="V168" s="187"/>
      <c r="W168" s="187"/>
      <c r="X168" s="187"/>
      <c r="Y168" s="187"/>
      <c r="Z168" s="187"/>
    </row>
    <row r="169" ht="15.75" customHeight="1">
      <c r="A169" s="187"/>
      <c r="B169" s="187"/>
      <c r="C169" s="187"/>
      <c r="D169" s="187"/>
      <c r="E169" s="187"/>
      <c r="F169" s="187"/>
      <c r="G169" s="187"/>
      <c r="H169" s="187"/>
      <c r="I169" s="187"/>
      <c r="J169" s="187"/>
      <c r="K169" s="187"/>
      <c r="L169" s="187"/>
      <c r="M169" s="187"/>
      <c r="N169" s="187"/>
      <c r="O169" s="187"/>
      <c r="P169" s="187"/>
      <c r="Q169" s="187"/>
      <c r="R169" s="187"/>
      <c r="S169" s="187"/>
      <c r="T169" s="187"/>
      <c r="U169" s="187"/>
      <c r="V169" s="187"/>
      <c r="W169" s="187"/>
      <c r="X169" s="187"/>
      <c r="Y169" s="187"/>
      <c r="Z169" s="187"/>
    </row>
    <row r="170" ht="15.75" customHeight="1">
      <c r="A170" s="187"/>
      <c r="B170" s="187"/>
      <c r="C170" s="187"/>
      <c r="D170" s="187"/>
      <c r="E170" s="187"/>
      <c r="F170" s="187"/>
      <c r="G170" s="187"/>
      <c r="H170" s="187"/>
      <c r="I170" s="187"/>
      <c r="J170" s="187"/>
      <c r="K170" s="187"/>
      <c r="L170" s="187"/>
      <c r="M170" s="187"/>
      <c r="N170" s="187"/>
      <c r="O170" s="187"/>
      <c r="P170" s="187"/>
      <c r="Q170" s="187"/>
      <c r="R170" s="187"/>
      <c r="S170" s="187"/>
      <c r="T170" s="187"/>
      <c r="U170" s="187"/>
      <c r="V170" s="187"/>
      <c r="W170" s="187"/>
      <c r="X170" s="187"/>
      <c r="Y170" s="187"/>
      <c r="Z170" s="187"/>
    </row>
    <row r="171" ht="15.75" customHeight="1">
      <c r="A171" s="187"/>
      <c r="B171" s="187"/>
      <c r="C171" s="187"/>
      <c r="D171" s="187"/>
      <c r="E171" s="187"/>
      <c r="F171" s="187"/>
      <c r="G171" s="187"/>
      <c r="H171" s="187"/>
      <c r="I171" s="187"/>
      <c r="J171" s="187"/>
      <c r="K171" s="187"/>
      <c r="L171" s="187"/>
      <c r="M171" s="187"/>
      <c r="N171" s="187"/>
      <c r="O171" s="187"/>
      <c r="P171" s="187"/>
      <c r="Q171" s="187"/>
      <c r="R171" s="187"/>
      <c r="S171" s="187"/>
      <c r="T171" s="187"/>
      <c r="U171" s="187"/>
      <c r="V171" s="187"/>
      <c r="W171" s="187"/>
      <c r="X171" s="187"/>
      <c r="Y171" s="187"/>
      <c r="Z171" s="187"/>
    </row>
    <row r="172" ht="15.75" customHeight="1">
      <c r="A172" s="187"/>
      <c r="B172" s="187"/>
      <c r="C172" s="187"/>
      <c r="D172" s="187"/>
      <c r="E172" s="187"/>
      <c r="F172" s="187"/>
      <c r="G172" s="187"/>
      <c r="H172" s="187"/>
      <c r="I172" s="187"/>
      <c r="J172" s="187"/>
      <c r="K172" s="187"/>
      <c r="L172" s="187"/>
      <c r="M172" s="187"/>
      <c r="N172" s="187"/>
      <c r="O172" s="187"/>
      <c r="P172" s="187"/>
      <c r="Q172" s="187"/>
      <c r="R172" s="187"/>
      <c r="S172" s="187"/>
      <c r="T172" s="187"/>
      <c r="U172" s="187"/>
      <c r="V172" s="187"/>
      <c r="W172" s="187"/>
      <c r="X172" s="187"/>
      <c r="Y172" s="187"/>
      <c r="Z172" s="187"/>
    </row>
    <row r="173" ht="15.75" customHeight="1">
      <c r="A173" s="187"/>
      <c r="B173" s="187"/>
      <c r="C173" s="187"/>
      <c r="D173" s="187"/>
      <c r="E173" s="187"/>
      <c r="F173" s="187"/>
      <c r="G173" s="187"/>
      <c r="H173" s="187"/>
      <c r="I173" s="187"/>
      <c r="J173" s="187"/>
      <c r="K173" s="187"/>
      <c r="L173" s="187"/>
      <c r="M173" s="187"/>
      <c r="N173" s="187"/>
      <c r="O173" s="187"/>
      <c r="P173" s="187"/>
      <c r="Q173" s="187"/>
      <c r="R173" s="187"/>
      <c r="S173" s="187"/>
      <c r="T173" s="187"/>
      <c r="U173" s="187"/>
      <c r="V173" s="187"/>
      <c r="W173" s="187"/>
      <c r="X173" s="187"/>
      <c r="Y173" s="187"/>
      <c r="Z173" s="187"/>
    </row>
    <row r="174" ht="15.75" customHeight="1">
      <c r="A174" s="187"/>
      <c r="B174" s="187"/>
      <c r="C174" s="187"/>
      <c r="D174" s="187"/>
      <c r="E174" s="187"/>
      <c r="F174" s="187"/>
      <c r="G174" s="187"/>
      <c r="H174" s="187"/>
      <c r="I174" s="187"/>
      <c r="J174" s="187"/>
      <c r="K174" s="187"/>
      <c r="L174" s="187"/>
      <c r="M174" s="187"/>
      <c r="N174" s="187"/>
      <c r="O174" s="187"/>
      <c r="P174" s="187"/>
      <c r="Q174" s="187"/>
      <c r="R174" s="187"/>
      <c r="S174" s="187"/>
      <c r="T174" s="187"/>
      <c r="U174" s="187"/>
      <c r="V174" s="187"/>
      <c r="W174" s="187"/>
      <c r="X174" s="187"/>
      <c r="Y174" s="187"/>
      <c r="Z174" s="187"/>
    </row>
    <row r="175" ht="15.75" customHeight="1">
      <c r="A175" s="187"/>
      <c r="B175" s="187"/>
      <c r="C175" s="187"/>
      <c r="D175" s="187"/>
      <c r="E175" s="187"/>
      <c r="F175" s="187"/>
      <c r="G175" s="187"/>
      <c r="H175" s="187"/>
      <c r="I175" s="187"/>
      <c r="J175" s="187"/>
      <c r="K175" s="187"/>
      <c r="L175" s="187"/>
      <c r="M175" s="187"/>
      <c r="N175" s="187"/>
      <c r="O175" s="187"/>
      <c r="P175" s="187"/>
      <c r="Q175" s="187"/>
      <c r="R175" s="187"/>
      <c r="S175" s="187"/>
      <c r="T175" s="187"/>
      <c r="U175" s="187"/>
      <c r="V175" s="187"/>
      <c r="W175" s="187"/>
      <c r="X175" s="187"/>
      <c r="Y175" s="187"/>
      <c r="Z175" s="187"/>
    </row>
    <row r="176" ht="15.75" customHeight="1">
      <c r="A176" s="187"/>
      <c r="B176" s="187"/>
      <c r="C176" s="187"/>
      <c r="D176" s="187"/>
      <c r="E176" s="187"/>
      <c r="F176" s="187"/>
      <c r="G176" s="187"/>
      <c r="H176" s="187"/>
      <c r="I176" s="187"/>
      <c r="J176" s="187"/>
      <c r="K176" s="187"/>
      <c r="L176" s="187"/>
      <c r="M176" s="187"/>
      <c r="N176" s="187"/>
      <c r="O176" s="187"/>
      <c r="P176" s="187"/>
      <c r="Q176" s="187"/>
      <c r="R176" s="187"/>
      <c r="S176" s="187"/>
      <c r="T176" s="187"/>
      <c r="U176" s="187"/>
      <c r="V176" s="187"/>
      <c r="W176" s="187"/>
      <c r="X176" s="187"/>
      <c r="Y176" s="187"/>
      <c r="Z176" s="187"/>
    </row>
    <row r="177" ht="15.75" customHeight="1">
      <c r="A177" s="187"/>
      <c r="B177" s="187"/>
      <c r="C177" s="187"/>
      <c r="D177" s="187"/>
      <c r="E177" s="187"/>
      <c r="F177" s="187"/>
      <c r="G177" s="187"/>
      <c r="H177" s="187"/>
      <c r="I177" s="187"/>
      <c r="J177" s="187"/>
      <c r="K177" s="187"/>
      <c r="L177" s="187"/>
      <c r="M177" s="187"/>
      <c r="N177" s="187"/>
      <c r="O177" s="187"/>
      <c r="P177" s="187"/>
      <c r="Q177" s="187"/>
      <c r="R177" s="187"/>
      <c r="S177" s="187"/>
      <c r="T177" s="187"/>
      <c r="U177" s="187"/>
      <c r="V177" s="187"/>
      <c r="W177" s="187"/>
      <c r="X177" s="187"/>
      <c r="Y177" s="187"/>
      <c r="Z177" s="187"/>
    </row>
    <row r="178" ht="15.75" customHeight="1">
      <c r="A178" s="187"/>
      <c r="B178" s="187"/>
      <c r="C178" s="187"/>
      <c r="D178" s="187"/>
      <c r="E178" s="187"/>
      <c r="F178" s="187"/>
      <c r="G178" s="187"/>
      <c r="H178" s="187"/>
      <c r="I178" s="187"/>
      <c r="J178" s="187"/>
      <c r="K178" s="187"/>
      <c r="L178" s="187"/>
      <c r="M178" s="187"/>
      <c r="N178" s="187"/>
      <c r="O178" s="187"/>
      <c r="P178" s="187"/>
      <c r="Q178" s="187"/>
      <c r="R178" s="187"/>
      <c r="S178" s="187"/>
      <c r="T178" s="187"/>
      <c r="U178" s="187"/>
      <c r="V178" s="187"/>
      <c r="W178" s="187"/>
      <c r="X178" s="187"/>
      <c r="Y178" s="187"/>
      <c r="Z178" s="187"/>
    </row>
    <row r="179" ht="15.75" customHeight="1">
      <c r="A179" s="187"/>
      <c r="B179" s="187"/>
      <c r="C179" s="187"/>
      <c r="D179" s="187"/>
      <c r="E179" s="187"/>
      <c r="F179" s="187"/>
      <c r="G179" s="187"/>
      <c r="H179" s="187"/>
      <c r="I179" s="187"/>
      <c r="J179" s="187"/>
      <c r="K179" s="187"/>
      <c r="L179" s="187"/>
      <c r="M179" s="187"/>
      <c r="N179" s="187"/>
      <c r="O179" s="187"/>
      <c r="P179" s="187"/>
      <c r="Q179" s="187"/>
      <c r="R179" s="187"/>
      <c r="S179" s="187"/>
      <c r="T179" s="187"/>
      <c r="U179" s="187"/>
      <c r="V179" s="187"/>
      <c r="W179" s="187"/>
      <c r="X179" s="187"/>
      <c r="Y179" s="187"/>
      <c r="Z179" s="187"/>
    </row>
    <row r="180" ht="15.75" customHeight="1">
      <c r="A180" s="187"/>
      <c r="B180" s="187"/>
      <c r="C180" s="187"/>
      <c r="D180" s="187"/>
      <c r="E180" s="187"/>
      <c r="F180" s="187"/>
      <c r="G180" s="187"/>
      <c r="H180" s="187"/>
      <c r="I180" s="187"/>
      <c r="J180" s="187"/>
      <c r="K180" s="187"/>
      <c r="L180" s="187"/>
      <c r="M180" s="187"/>
      <c r="N180" s="187"/>
      <c r="O180" s="187"/>
      <c r="P180" s="187"/>
      <c r="Q180" s="187"/>
      <c r="R180" s="187"/>
      <c r="S180" s="187"/>
      <c r="T180" s="187"/>
      <c r="U180" s="187"/>
      <c r="V180" s="187"/>
      <c r="W180" s="187"/>
      <c r="X180" s="187"/>
      <c r="Y180" s="187"/>
      <c r="Z180" s="187"/>
    </row>
    <row r="181" ht="15.75" customHeight="1">
      <c r="A181" s="187"/>
      <c r="B181" s="187"/>
      <c r="C181" s="187"/>
      <c r="D181" s="187"/>
      <c r="E181" s="187"/>
      <c r="F181" s="187"/>
      <c r="G181" s="187"/>
      <c r="H181" s="187"/>
      <c r="I181" s="187"/>
      <c r="J181" s="187"/>
      <c r="K181" s="187"/>
      <c r="L181" s="187"/>
      <c r="M181" s="187"/>
      <c r="N181" s="187"/>
      <c r="O181" s="187"/>
      <c r="P181" s="187"/>
      <c r="Q181" s="187"/>
      <c r="R181" s="187"/>
      <c r="S181" s="187"/>
      <c r="T181" s="187"/>
      <c r="U181" s="187"/>
      <c r="V181" s="187"/>
      <c r="W181" s="187"/>
      <c r="X181" s="187"/>
      <c r="Y181" s="187"/>
      <c r="Z181" s="187"/>
    </row>
    <row r="182" ht="15.75" customHeight="1">
      <c r="A182" s="187"/>
      <c r="B182" s="187"/>
      <c r="C182" s="187"/>
      <c r="D182" s="187"/>
      <c r="E182" s="187"/>
      <c r="F182" s="187"/>
      <c r="G182" s="187"/>
      <c r="H182" s="187"/>
      <c r="I182" s="187"/>
      <c r="J182" s="187"/>
      <c r="K182" s="187"/>
      <c r="L182" s="187"/>
      <c r="M182" s="187"/>
      <c r="N182" s="187"/>
      <c r="O182" s="187"/>
      <c r="P182" s="187"/>
      <c r="Q182" s="187"/>
      <c r="R182" s="187"/>
      <c r="S182" s="187"/>
      <c r="T182" s="187"/>
      <c r="U182" s="187"/>
      <c r="V182" s="187"/>
      <c r="W182" s="187"/>
      <c r="X182" s="187"/>
      <c r="Y182" s="187"/>
      <c r="Z182" s="187"/>
    </row>
    <row r="183" ht="15.75" customHeight="1">
      <c r="A183" s="187"/>
      <c r="B183" s="187"/>
      <c r="C183" s="187"/>
      <c r="D183" s="187"/>
      <c r="E183" s="187"/>
      <c r="F183" s="187"/>
      <c r="G183" s="187"/>
      <c r="H183" s="187"/>
      <c r="I183" s="187"/>
      <c r="J183" s="187"/>
      <c r="K183" s="187"/>
      <c r="L183" s="187"/>
      <c r="M183" s="187"/>
      <c r="N183" s="187"/>
      <c r="O183" s="187"/>
      <c r="P183" s="187"/>
      <c r="Q183" s="187"/>
      <c r="R183" s="187"/>
      <c r="S183" s="187"/>
      <c r="T183" s="187"/>
      <c r="U183" s="187"/>
      <c r="V183" s="187"/>
      <c r="W183" s="187"/>
      <c r="X183" s="187"/>
      <c r="Y183" s="187"/>
      <c r="Z183" s="187"/>
    </row>
    <row r="184" ht="15.75" customHeight="1">
      <c r="A184" s="187"/>
      <c r="B184" s="187"/>
      <c r="C184" s="187"/>
      <c r="D184" s="187"/>
      <c r="E184" s="187"/>
      <c r="F184" s="187"/>
      <c r="G184" s="187"/>
      <c r="H184" s="187"/>
      <c r="I184" s="187"/>
      <c r="J184" s="187"/>
      <c r="K184" s="187"/>
      <c r="L184" s="187"/>
      <c r="M184" s="187"/>
      <c r="N184" s="187"/>
      <c r="O184" s="187"/>
      <c r="P184" s="187"/>
      <c r="Q184" s="187"/>
      <c r="R184" s="187"/>
      <c r="S184" s="187"/>
      <c r="T184" s="187"/>
      <c r="U184" s="187"/>
      <c r="V184" s="187"/>
      <c r="W184" s="187"/>
      <c r="X184" s="187"/>
      <c r="Y184" s="187"/>
      <c r="Z184" s="187"/>
    </row>
    <row r="185" ht="15.75" customHeight="1">
      <c r="A185" s="187"/>
      <c r="B185" s="187"/>
      <c r="C185" s="187"/>
      <c r="D185" s="187"/>
      <c r="E185" s="187"/>
      <c r="F185" s="187"/>
      <c r="G185" s="187"/>
      <c r="H185" s="187"/>
      <c r="I185" s="187"/>
      <c r="J185" s="187"/>
      <c r="K185" s="187"/>
      <c r="L185" s="187"/>
      <c r="M185" s="187"/>
      <c r="N185" s="187"/>
      <c r="O185" s="187"/>
      <c r="P185" s="187"/>
      <c r="Q185" s="187"/>
      <c r="R185" s="187"/>
      <c r="S185" s="187"/>
      <c r="T185" s="187"/>
      <c r="U185" s="187"/>
      <c r="V185" s="187"/>
      <c r="W185" s="187"/>
      <c r="X185" s="187"/>
      <c r="Y185" s="187"/>
      <c r="Z185" s="187"/>
    </row>
    <row r="186" ht="15.75" customHeight="1">
      <c r="A186" s="187"/>
      <c r="B186" s="187"/>
      <c r="C186" s="187"/>
      <c r="D186" s="187"/>
      <c r="E186" s="187"/>
      <c r="F186" s="187"/>
      <c r="G186" s="187"/>
      <c r="H186" s="187"/>
      <c r="I186" s="187"/>
      <c r="J186" s="187"/>
      <c r="K186" s="187"/>
      <c r="L186" s="187"/>
      <c r="M186" s="187"/>
      <c r="N186" s="187"/>
      <c r="O186" s="187"/>
      <c r="P186" s="187"/>
      <c r="Q186" s="187"/>
      <c r="R186" s="187"/>
      <c r="S186" s="187"/>
      <c r="T186" s="187"/>
      <c r="U186" s="187"/>
      <c r="V186" s="187"/>
      <c r="W186" s="187"/>
      <c r="X186" s="187"/>
      <c r="Y186" s="187"/>
      <c r="Z186" s="187"/>
    </row>
    <row r="187" ht="15.75" customHeight="1">
      <c r="A187" s="187"/>
      <c r="B187" s="187"/>
      <c r="C187" s="187"/>
      <c r="D187" s="187"/>
      <c r="E187" s="187"/>
      <c r="F187" s="187"/>
      <c r="G187" s="187"/>
      <c r="H187" s="187"/>
      <c r="I187" s="187"/>
      <c r="J187" s="187"/>
      <c r="K187" s="187"/>
      <c r="L187" s="187"/>
      <c r="M187" s="187"/>
      <c r="N187" s="187"/>
      <c r="O187" s="187"/>
      <c r="P187" s="187"/>
      <c r="Q187" s="187"/>
      <c r="R187" s="187"/>
      <c r="S187" s="187"/>
      <c r="T187" s="187"/>
      <c r="U187" s="187"/>
      <c r="V187" s="187"/>
      <c r="W187" s="187"/>
      <c r="X187" s="187"/>
      <c r="Y187" s="187"/>
      <c r="Z187" s="187"/>
    </row>
    <row r="188" ht="15.75" customHeight="1">
      <c r="A188" s="187"/>
      <c r="B188" s="187"/>
      <c r="C188" s="187"/>
      <c r="D188" s="187"/>
      <c r="E188" s="187"/>
      <c r="F188" s="187"/>
      <c r="G188" s="187"/>
      <c r="H188" s="187"/>
      <c r="I188" s="187"/>
      <c r="J188" s="187"/>
      <c r="K188" s="187"/>
      <c r="L188" s="187"/>
      <c r="M188" s="187"/>
      <c r="N188" s="187"/>
      <c r="O188" s="187"/>
      <c r="P188" s="187"/>
      <c r="Q188" s="187"/>
      <c r="R188" s="187"/>
      <c r="S188" s="187"/>
      <c r="T188" s="187"/>
      <c r="U188" s="187"/>
      <c r="V188" s="187"/>
      <c r="W188" s="187"/>
      <c r="X188" s="187"/>
      <c r="Y188" s="187"/>
      <c r="Z188" s="187"/>
    </row>
    <row r="189" ht="15.75" customHeight="1">
      <c r="A189" s="187"/>
      <c r="B189" s="187"/>
      <c r="C189" s="187"/>
      <c r="D189" s="187"/>
      <c r="E189" s="187"/>
      <c r="F189" s="187"/>
      <c r="G189" s="187"/>
      <c r="H189" s="187"/>
      <c r="I189" s="187"/>
      <c r="J189" s="187"/>
      <c r="K189" s="187"/>
      <c r="L189" s="187"/>
      <c r="M189" s="187"/>
      <c r="N189" s="187"/>
      <c r="O189" s="187"/>
      <c r="P189" s="187"/>
      <c r="Q189" s="187"/>
      <c r="R189" s="187"/>
      <c r="S189" s="187"/>
      <c r="T189" s="187"/>
      <c r="U189" s="187"/>
      <c r="V189" s="187"/>
      <c r="W189" s="187"/>
      <c r="X189" s="187"/>
      <c r="Y189" s="187"/>
      <c r="Z189" s="187"/>
    </row>
    <row r="190" ht="15.75" customHeight="1">
      <c r="A190" s="187"/>
      <c r="B190" s="187"/>
      <c r="C190" s="187"/>
      <c r="D190" s="187"/>
      <c r="E190" s="187"/>
      <c r="F190" s="187"/>
      <c r="G190" s="187"/>
      <c r="H190" s="187"/>
      <c r="I190" s="187"/>
      <c r="J190" s="187"/>
      <c r="K190" s="187"/>
      <c r="L190" s="187"/>
      <c r="M190" s="187"/>
      <c r="N190" s="187"/>
      <c r="O190" s="187"/>
      <c r="P190" s="187"/>
      <c r="Q190" s="187"/>
      <c r="R190" s="187"/>
      <c r="S190" s="187"/>
      <c r="T190" s="187"/>
      <c r="U190" s="187"/>
      <c r="V190" s="187"/>
      <c r="W190" s="187"/>
      <c r="X190" s="187"/>
      <c r="Y190" s="187"/>
      <c r="Z190" s="187"/>
    </row>
    <row r="191" ht="15.75" customHeight="1">
      <c r="A191" s="187"/>
      <c r="B191" s="187"/>
      <c r="C191" s="187"/>
      <c r="D191" s="187"/>
      <c r="E191" s="187"/>
      <c r="F191" s="187"/>
      <c r="G191" s="187"/>
      <c r="H191" s="187"/>
      <c r="I191" s="187"/>
      <c r="J191" s="187"/>
      <c r="K191" s="187"/>
      <c r="L191" s="187"/>
      <c r="M191" s="187"/>
      <c r="N191" s="187"/>
      <c r="O191" s="187"/>
      <c r="P191" s="187"/>
      <c r="Q191" s="187"/>
      <c r="R191" s="187"/>
      <c r="S191" s="187"/>
      <c r="T191" s="187"/>
      <c r="U191" s="187"/>
      <c r="V191" s="187"/>
      <c r="W191" s="187"/>
      <c r="X191" s="187"/>
      <c r="Y191" s="187"/>
      <c r="Z191" s="187"/>
    </row>
    <row r="192" ht="15.75" customHeight="1">
      <c r="A192" s="187"/>
      <c r="B192" s="187"/>
      <c r="C192" s="187"/>
      <c r="D192" s="187"/>
      <c r="E192" s="187"/>
      <c r="F192" s="187"/>
      <c r="G192" s="187"/>
      <c r="H192" s="187"/>
      <c r="I192" s="187"/>
      <c r="J192" s="187"/>
      <c r="K192" s="187"/>
      <c r="L192" s="187"/>
      <c r="M192" s="187"/>
      <c r="N192" s="187"/>
      <c r="O192" s="187"/>
      <c r="P192" s="187"/>
      <c r="Q192" s="187"/>
      <c r="R192" s="187"/>
      <c r="S192" s="187"/>
      <c r="T192" s="187"/>
      <c r="U192" s="187"/>
      <c r="V192" s="187"/>
      <c r="W192" s="187"/>
      <c r="X192" s="187"/>
      <c r="Y192" s="187"/>
      <c r="Z192" s="187"/>
    </row>
    <row r="193" ht="15.75" customHeight="1">
      <c r="A193" s="187"/>
      <c r="B193" s="187"/>
      <c r="C193" s="187"/>
      <c r="D193" s="187"/>
      <c r="E193" s="187"/>
      <c r="F193" s="187"/>
      <c r="G193" s="187"/>
      <c r="H193" s="187"/>
      <c r="I193" s="187"/>
      <c r="J193" s="187"/>
      <c r="K193" s="187"/>
      <c r="L193" s="187"/>
      <c r="M193" s="187"/>
      <c r="N193" s="187"/>
      <c r="O193" s="187"/>
      <c r="P193" s="187"/>
      <c r="Q193" s="187"/>
      <c r="R193" s="187"/>
      <c r="S193" s="187"/>
      <c r="T193" s="187"/>
      <c r="U193" s="187"/>
      <c r="V193" s="187"/>
      <c r="W193" s="187"/>
      <c r="X193" s="187"/>
      <c r="Y193" s="187"/>
      <c r="Z193" s="187"/>
    </row>
    <row r="194" ht="15.75" customHeight="1">
      <c r="A194" s="187"/>
      <c r="B194" s="187"/>
      <c r="C194" s="187"/>
      <c r="D194" s="187"/>
      <c r="E194" s="187"/>
      <c r="F194" s="187"/>
      <c r="G194" s="187"/>
      <c r="H194" s="187"/>
      <c r="I194" s="187"/>
      <c r="J194" s="187"/>
      <c r="K194" s="187"/>
      <c r="L194" s="187"/>
      <c r="M194" s="187"/>
      <c r="N194" s="187"/>
      <c r="O194" s="187"/>
      <c r="P194" s="187"/>
      <c r="Q194" s="187"/>
      <c r="R194" s="187"/>
      <c r="S194" s="187"/>
      <c r="T194" s="187"/>
      <c r="U194" s="187"/>
      <c r="V194" s="187"/>
      <c r="W194" s="187"/>
      <c r="X194" s="187"/>
      <c r="Y194" s="187"/>
      <c r="Z194" s="187"/>
    </row>
    <row r="195" ht="15.75" customHeight="1">
      <c r="A195" s="187"/>
      <c r="B195" s="187"/>
      <c r="C195" s="187"/>
      <c r="D195" s="187"/>
      <c r="E195" s="187"/>
      <c r="F195" s="187"/>
      <c r="G195" s="187"/>
      <c r="H195" s="187"/>
      <c r="I195" s="187"/>
      <c r="J195" s="187"/>
      <c r="K195" s="187"/>
      <c r="L195" s="187"/>
      <c r="M195" s="187"/>
      <c r="N195" s="187"/>
      <c r="O195" s="187"/>
      <c r="P195" s="187"/>
      <c r="Q195" s="187"/>
      <c r="R195" s="187"/>
      <c r="S195" s="187"/>
      <c r="T195" s="187"/>
      <c r="U195" s="187"/>
      <c r="V195" s="187"/>
      <c r="W195" s="187"/>
      <c r="X195" s="187"/>
      <c r="Y195" s="187"/>
      <c r="Z195" s="187"/>
    </row>
    <row r="196" ht="15.75" customHeight="1">
      <c r="A196" s="187"/>
      <c r="B196" s="187"/>
      <c r="C196" s="187"/>
      <c r="D196" s="187"/>
      <c r="E196" s="187"/>
      <c r="F196" s="187"/>
      <c r="G196" s="187"/>
      <c r="H196" s="187"/>
      <c r="I196" s="187"/>
      <c r="J196" s="187"/>
      <c r="K196" s="187"/>
      <c r="L196" s="187"/>
      <c r="M196" s="187"/>
      <c r="N196" s="187"/>
      <c r="O196" s="187"/>
      <c r="P196" s="187"/>
      <c r="Q196" s="187"/>
      <c r="R196" s="187"/>
      <c r="S196" s="187"/>
      <c r="T196" s="187"/>
      <c r="U196" s="187"/>
      <c r="V196" s="187"/>
      <c r="W196" s="187"/>
      <c r="X196" s="187"/>
      <c r="Y196" s="187"/>
      <c r="Z196" s="187"/>
    </row>
    <row r="197" ht="15.75" customHeight="1">
      <c r="A197" s="187"/>
      <c r="B197" s="187"/>
      <c r="C197" s="187"/>
      <c r="D197" s="187"/>
      <c r="E197" s="187"/>
      <c r="F197" s="187"/>
      <c r="G197" s="187"/>
      <c r="H197" s="187"/>
      <c r="I197" s="187"/>
      <c r="J197" s="187"/>
      <c r="K197" s="187"/>
      <c r="L197" s="187"/>
      <c r="M197" s="187"/>
      <c r="N197" s="187"/>
      <c r="O197" s="187"/>
      <c r="P197" s="187"/>
      <c r="Q197" s="187"/>
      <c r="R197" s="187"/>
      <c r="S197" s="187"/>
      <c r="T197" s="187"/>
      <c r="U197" s="187"/>
      <c r="V197" s="187"/>
      <c r="W197" s="187"/>
      <c r="X197" s="187"/>
      <c r="Y197" s="187"/>
      <c r="Z197" s="187"/>
    </row>
    <row r="198" ht="15.75" customHeight="1">
      <c r="A198" s="187"/>
      <c r="B198" s="187"/>
      <c r="C198" s="187"/>
      <c r="D198" s="187"/>
      <c r="E198" s="187"/>
      <c r="F198" s="187"/>
      <c r="G198" s="187"/>
      <c r="H198" s="187"/>
      <c r="I198" s="187"/>
      <c r="J198" s="187"/>
      <c r="K198" s="187"/>
      <c r="L198" s="187"/>
      <c r="M198" s="187"/>
      <c r="N198" s="187"/>
      <c r="O198" s="187"/>
      <c r="P198" s="187"/>
      <c r="Q198" s="187"/>
      <c r="R198" s="187"/>
      <c r="S198" s="187"/>
      <c r="T198" s="187"/>
      <c r="U198" s="187"/>
      <c r="V198" s="187"/>
      <c r="W198" s="187"/>
      <c r="X198" s="187"/>
      <c r="Y198" s="187"/>
      <c r="Z198" s="187"/>
    </row>
    <row r="199" ht="15.75" customHeight="1">
      <c r="A199" s="187"/>
      <c r="B199" s="187"/>
      <c r="C199" s="187"/>
      <c r="D199" s="187"/>
      <c r="E199" s="187"/>
      <c r="F199" s="187"/>
      <c r="G199" s="187"/>
      <c r="H199" s="187"/>
      <c r="I199" s="187"/>
      <c r="J199" s="187"/>
      <c r="K199" s="187"/>
      <c r="L199" s="187"/>
      <c r="M199" s="187"/>
      <c r="N199" s="187"/>
      <c r="O199" s="187"/>
      <c r="P199" s="187"/>
      <c r="Q199" s="187"/>
      <c r="R199" s="187"/>
      <c r="S199" s="187"/>
      <c r="T199" s="187"/>
      <c r="U199" s="187"/>
      <c r="V199" s="187"/>
      <c r="W199" s="187"/>
      <c r="X199" s="187"/>
      <c r="Y199" s="187"/>
      <c r="Z199" s="187"/>
    </row>
    <row r="200" ht="15.75" customHeight="1">
      <c r="A200" s="187"/>
      <c r="B200" s="187"/>
      <c r="C200" s="187"/>
      <c r="D200" s="187"/>
      <c r="E200" s="187"/>
      <c r="F200" s="187"/>
      <c r="G200" s="187"/>
      <c r="H200" s="187"/>
      <c r="I200" s="187"/>
      <c r="J200" s="187"/>
      <c r="K200" s="187"/>
      <c r="L200" s="187"/>
      <c r="M200" s="187"/>
      <c r="N200" s="187"/>
      <c r="O200" s="187"/>
      <c r="P200" s="187"/>
      <c r="Q200" s="187"/>
      <c r="R200" s="187"/>
      <c r="S200" s="187"/>
      <c r="T200" s="187"/>
      <c r="U200" s="187"/>
      <c r="V200" s="187"/>
      <c r="W200" s="187"/>
      <c r="X200" s="187"/>
      <c r="Y200" s="187"/>
      <c r="Z200" s="187"/>
    </row>
    <row r="201" ht="15.75" customHeight="1">
      <c r="A201" s="187"/>
      <c r="B201" s="187"/>
      <c r="C201" s="187"/>
      <c r="D201" s="187"/>
      <c r="E201" s="187"/>
      <c r="F201" s="187"/>
      <c r="G201" s="187"/>
      <c r="H201" s="187"/>
      <c r="I201" s="187"/>
      <c r="J201" s="187"/>
      <c r="K201" s="187"/>
      <c r="L201" s="187"/>
      <c r="M201" s="187"/>
      <c r="N201" s="187"/>
      <c r="O201" s="187"/>
      <c r="P201" s="187"/>
      <c r="Q201" s="187"/>
      <c r="R201" s="187"/>
      <c r="S201" s="187"/>
      <c r="T201" s="187"/>
      <c r="U201" s="187"/>
      <c r="V201" s="187"/>
      <c r="W201" s="187"/>
      <c r="X201" s="187"/>
      <c r="Y201" s="187"/>
      <c r="Z201" s="187"/>
    </row>
    <row r="202" ht="15.75" customHeight="1">
      <c r="A202" s="187"/>
      <c r="B202" s="187"/>
      <c r="C202" s="187"/>
      <c r="D202" s="187"/>
      <c r="E202" s="187"/>
      <c r="F202" s="187"/>
      <c r="G202" s="187"/>
      <c r="H202" s="187"/>
      <c r="I202" s="187"/>
      <c r="J202" s="187"/>
      <c r="K202" s="187"/>
      <c r="L202" s="187"/>
      <c r="M202" s="187"/>
      <c r="N202" s="187"/>
      <c r="O202" s="187"/>
      <c r="P202" s="187"/>
      <c r="Q202" s="187"/>
      <c r="R202" s="187"/>
      <c r="S202" s="187"/>
      <c r="T202" s="187"/>
      <c r="U202" s="187"/>
      <c r="V202" s="187"/>
      <c r="W202" s="187"/>
      <c r="X202" s="187"/>
      <c r="Y202" s="187"/>
      <c r="Z202" s="187"/>
    </row>
    <row r="203" ht="15.75" customHeight="1">
      <c r="A203" s="187"/>
      <c r="B203" s="187"/>
      <c r="C203" s="187"/>
      <c r="D203" s="187"/>
      <c r="E203" s="187"/>
      <c r="F203" s="187"/>
      <c r="G203" s="187"/>
      <c r="H203" s="187"/>
      <c r="I203" s="187"/>
      <c r="J203" s="187"/>
      <c r="K203" s="187"/>
      <c r="L203" s="187"/>
      <c r="M203" s="187"/>
      <c r="N203" s="187"/>
      <c r="O203" s="187"/>
      <c r="P203" s="187"/>
      <c r="Q203" s="187"/>
      <c r="R203" s="187"/>
      <c r="S203" s="187"/>
      <c r="T203" s="187"/>
      <c r="U203" s="187"/>
      <c r="V203" s="187"/>
      <c r="W203" s="187"/>
      <c r="X203" s="187"/>
      <c r="Y203" s="187"/>
      <c r="Z203" s="187"/>
    </row>
    <row r="204" ht="15.75" customHeight="1">
      <c r="A204" s="187"/>
      <c r="B204" s="187"/>
      <c r="C204" s="187"/>
      <c r="D204" s="187"/>
      <c r="E204" s="187"/>
      <c r="F204" s="187"/>
      <c r="G204" s="187"/>
      <c r="H204" s="187"/>
      <c r="I204" s="187"/>
      <c r="J204" s="187"/>
      <c r="K204" s="187"/>
      <c r="L204" s="187"/>
      <c r="M204" s="187"/>
      <c r="N204" s="187"/>
      <c r="O204" s="187"/>
      <c r="P204" s="187"/>
      <c r="Q204" s="187"/>
      <c r="R204" s="187"/>
      <c r="S204" s="187"/>
      <c r="T204" s="187"/>
      <c r="U204" s="187"/>
      <c r="V204" s="187"/>
      <c r="W204" s="187"/>
      <c r="X204" s="187"/>
      <c r="Y204" s="187"/>
      <c r="Z204" s="187"/>
    </row>
    <row r="205" ht="15.75" customHeight="1">
      <c r="A205" s="187"/>
      <c r="B205" s="187"/>
      <c r="C205" s="187"/>
      <c r="D205" s="187"/>
      <c r="E205" s="187"/>
      <c r="F205" s="187"/>
      <c r="G205" s="187"/>
      <c r="H205" s="187"/>
      <c r="I205" s="187"/>
      <c r="J205" s="187"/>
      <c r="K205" s="187"/>
      <c r="L205" s="187"/>
      <c r="M205" s="187"/>
      <c r="N205" s="187"/>
      <c r="O205" s="187"/>
      <c r="P205" s="187"/>
      <c r="Q205" s="187"/>
      <c r="R205" s="187"/>
      <c r="S205" s="187"/>
      <c r="T205" s="187"/>
      <c r="U205" s="187"/>
      <c r="V205" s="187"/>
      <c r="W205" s="187"/>
      <c r="X205" s="187"/>
      <c r="Y205" s="187"/>
      <c r="Z205" s="187"/>
    </row>
    <row r="206" ht="15.75" customHeight="1">
      <c r="A206" s="187"/>
      <c r="B206" s="187"/>
      <c r="C206" s="187"/>
      <c r="D206" s="187"/>
      <c r="E206" s="187"/>
      <c r="F206" s="187"/>
      <c r="G206" s="187"/>
      <c r="H206" s="187"/>
      <c r="I206" s="187"/>
      <c r="J206" s="187"/>
      <c r="K206" s="187"/>
      <c r="L206" s="187"/>
      <c r="M206" s="187"/>
      <c r="N206" s="187"/>
      <c r="O206" s="187"/>
      <c r="P206" s="187"/>
      <c r="Q206" s="187"/>
      <c r="R206" s="187"/>
      <c r="S206" s="187"/>
      <c r="T206" s="187"/>
      <c r="U206" s="187"/>
      <c r="V206" s="187"/>
      <c r="W206" s="187"/>
      <c r="X206" s="187"/>
      <c r="Y206" s="187"/>
      <c r="Z206" s="187"/>
    </row>
    <row r="207" ht="15.75" customHeight="1">
      <c r="A207" s="187"/>
      <c r="B207" s="187"/>
      <c r="C207" s="187"/>
      <c r="D207" s="187"/>
      <c r="E207" s="187"/>
      <c r="F207" s="187"/>
      <c r="G207" s="187"/>
      <c r="H207" s="187"/>
      <c r="I207" s="187"/>
      <c r="J207" s="187"/>
      <c r="K207" s="187"/>
      <c r="L207" s="187"/>
      <c r="M207" s="187"/>
      <c r="N207" s="187"/>
      <c r="O207" s="187"/>
      <c r="P207" s="187"/>
      <c r="Q207" s="187"/>
      <c r="R207" s="187"/>
      <c r="S207" s="187"/>
      <c r="T207" s="187"/>
      <c r="U207" s="187"/>
      <c r="V207" s="187"/>
      <c r="W207" s="187"/>
      <c r="X207" s="187"/>
      <c r="Y207" s="187"/>
      <c r="Z207" s="187"/>
    </row>
    <row r="208" ht="15.75" customHeight="1">
      <c r="A208" s="187"/>
      <c r="B208" s="187"/>
      <c r="C208" s="187"/>
      <c r="D208" s="187"/>
      <c r="E208" s="187"/>
      <c r="F208" s="187"/>
      <c r="G208" s="187"/>
      <c r="H208" s="187"/>
      <c r="I208" s="187"/>
      <c r="J208" s="187"/>
      <c r="K208" s="187"/>
      <c r="L208" s="187"/>
      <c r="M208" s="187"/>
      <c r="N208" s="187"/>
      <c r="O208" s="187"/>
      <c r="P208" s="187"/>
      <c r="Q208" s="187"/>
      <c r="R208" s="187"/>
      <c r="S208" s="187"/>
      <c r="T208" s="187"/>
      <c r="U208" s="187"/>
      <c r="V208" s="187"/>
      <c r="W208" s="187"/>
      <c r="X208" s="187"/>
      <c r="Y208" s="187"/>
      <c r="Z208" s="187"/>
    </row>
    <row r="209" ht="15.75" customHeight="1">
      <c r="A209" s="187"/>
      <c r="B209" s="187"/>
      <c r="C209" s="187"/>
      <c r="D209" s="187"/>
      <c r="E209" s="187"/>
      <c r="F209" s="187"/>
      <c r="G209" s="187"/>
      <c r="H209" s="187"/>
      <c r="I209" s="187"/>
      <c r="J209" s="187"/>
      <c r="K209" s="187"/>
      <c r="L209" s="187"/>
      <c r="M209" s="187"/>
      <c r="N209" s="187"/>
      <c r="O209" s="187"/>
      <c r="P209" s="187"/>
      <c r="Q209" s="187"/>
      <c r="R209" s="187"/>
      <c r="S209" s="187"/>
      <c r="T209" s="187"/>
      <c r="U209" s="187"/>
      <c r="V209" s="187"/>
      <c r="W209" s="187"/>
      <c r="X209" s="187"/>
      <c r="Y209" s="187"/>
      <c r="Z209" s="187"/>
    </row>
    <row r="210" ht="15.75" customHeight="1">
      <c r="A210" s="187"/>
      <c r="B210" s="187"/>
      <c r="C210" s="187"/>
      <c r="D210" s="187"/>
      <c r="E210" s="187"/>
      <c r="F210" s="187"/>
      <c r="G210" s="187"/>
      <c r="H210" s="187"/>
      <c r="I210" s="187"/>
      <c r="J210" s="187"/>
      <c r="K210" s="187"/>
      <c r="L210" s="187"/>
      <c r="M210" s="187"/>
      <c r="N210" s="187"/>
      <c r="O210" s="187"/>
      <c r="P210" s="187"/>
      <c r="Q210" s="187"/>
      <c r="R210" s="187"/>
      <c r="S210" s="187"/>
      <c r="T210" s="187"/>
      <c r="U210" s="187"/>
      <c r="V210" s="187"/>
      <c r="W210" s="187"/>
      <c r="X210" s="187"/>
      <c r="Y210" s="187"/>
      <c r="Z210" s="187"/>
    </row>
    <row r="211" ht="15.75" customHeight="1">
      <c r="A211" s="187"/>
      <c r="B211" s="187"/>
      <c r="C211" s="187"/>
      <c r="D211" s="187"/>
      <c r="E211" s="187"/>
      <c r="F211" s="187"/>
      <c r="G211" s="187"/>
      <c r="H211" s="187"/>
      <c r="I211" s="187"/>
      <c r="J211" s="187"/>
      <c r="K211" s="187"/>
      <c r="L211" s="187"/>
      <c r="M211" s="187"/>
      <c r="N211" s="187"/>
      <c r="O211" s="187"/>
      <c r="P211" s="187"/>
      <c r="Q211" s="187"/>
      <c r="R211" s="187"/>
      <c r="S211" s="187"/>
      <c r="T211" s="187"/>
      <c r="U211" s="187"/>
      <c r="V211" s="187"/>
      <c r="W211" s="187"/>
      <c r="X211" s="187"/>
      <c r="Y211" s="187"/>
      <c r="Z211" s="187"/>
    </row>
    <row r="212" ht="15.75" customHeight="1">
      <c r="A212" s="187"/>
      <c r="B212" s="187"/>
      <c r="C212" s="187"/>
      <c r="D212" s="187"/>
      <c r="E212" s="187"/>
      <c r="F212" s="187"/>
      <c r="G212" s="187"/>
      <c r="H212" s="187"/>
      <c r="I212" s="187"/>
      <c r="J212" s="187"/>
      <c r="K212" s="187"/>
      <c r="L212" s="187"/>
      <c r="M212" s="187"/>
      <c r="N212" s="187"/>
      <c r="O212" s="187"/>
      <c r="P212" s="187"/>
      <c r="Q212" s="187"/>
      <c r="R212" s="187"/>
      <c r="S212" s="187"/>
      <c r="T212" s="187"/>
      <c r="U212" s="187"/>
      <c r="V212" s="187"/>
      <c r="W212" s="187"/>
      <c r="X212" s="187"/>
      <c r="Y212" s="187"/>
      <c r="Z212" s="187"/>
    </row>
    <row r="213" ht="15.75" customHeight="1">
      <c r="A213" s="187"/>
      <c r="B213" s="187"/>
      <c r="C213" s="187"/>
      <c r="D213" s="187"/>
      <c r="E213" s="187"/>
      <c r="F213" s="187"/>
      <c r="G213" s="187"/>
      <c r="H213" s="187"/>
      <c r="I213" s="187"/>
      <c r="J213" s="187"/>
      <c r="K213" s="187"/>
      <c r="L213" s="187"/>
      <c r="M213" s="187"/>
      <c r="N213" s="187"/>
      <c r="O213" s="187"/>
      <c r="P213" s="187"/>
      <c r="Q213" s="187"/>
      <c r="R213" s="187"/>
      <c r="S213" s="187"/>
      <c r="T213" s="187"/>
      <c r="U213" s="187"/>
      <c r="V213" s="187"/>
      <c r="W213" s="187"/>
      <c r="X213" s="187"/>
      <c r="Y213" s="187"/>
      <c r="Z213" s="187"/>
    </row>
    <row r="214" ht="15.75" customHeight="1">
      <c r="A214" s="187"/>
      <c r="B214" s="187"/>
      <c r="C214" s="187"/>
      <c r="D214" s="187"/>
      <c r="E214" s="187"/>
      <c r="F214" s="187"/>
      <c r="G214" s="187"/>
      <c r="H214" s="187"/>
      <c r="I214" s="187"/>
      <c r="J214" s="187"/>
      <c r="K214" s="187"/>
      <c r="L214" s="187"/>
      <c r="M214" s="187"/>
      <c r="N214" s="187"/>
      <c r="O214" s="187"/>
      <c r="P214" s="187"/>
      <c r="Q214" s="187"/>
      <c r="R214" s="187"/>
      <c r="S214" s="187"/>
      <c r="T214" s="187"/>
      <c r="U214" s="187"/>
      <c r="V214" s="187"/>
      <c r="W214" s="187"/>
      <c r="X214" s="187"/>
      <c r="Y214" s="187"/>
      <c r="Z214" s="187"/>
    </row>
    <row r="215" ht="15.75" customHeight="1">
      <c r="A215" s="187"/>
      <c r="B215" s="187"/>
      <c r="C215" s="187"/>
      <c r="D215" s="187"/>
      <c r="E215" s="187"/>
      <c r="F215" s="187"/>
      <c r="G215" s="187"/>
      <c r="H215" s="187"/>
      <c r="I215" s="187"/>
      <c r="J215" s="187"/>
      <c r="K215" s="187"/>
      <c r="L215" s="187"/>
      <c r="M215" s="187"/>
      <c r="N215" s="187"/>
      <c r="O215" s="187"/>
      <c r="P215" s="187"/>
      <c r="Q215" s="187"/>
      <c r="R215" s="187"/>
      <c r="S215" s="187"/>
      <c r="T215" s="187"/>
      <c r="U215" s="187"/>
      <c r="V215" s="187"/>
      <c r="W215" s="187"/>
      <c r="X215" s="187"/>
      <c r="Y215" s="187"/>
      <c r="Z215" s="187"/>
    </row>
    <row r="216" ht="15.75" customHeight="1">
      <c r="A216" s="187"/>
      <c r="B216" s="187"/>
      <c r="C216" s="187"/>
      <c r="D216" s="187"/>
      <c r="E216" s="187"/>
      <c r="F216" s="187"/>
      <c r="G216" s="187"/>
      <c r="H216" s="187"/>
      <c r="I216" s="187"/>
      <c r="J216" s="187"/>
      <c r="K216" s="187"/>
      <c r="L216" s="187"/>
      <c r="M216" s="187"/>
      <c r="N216" s="187"/>
      <c r="O216" s="187"/>
      <c r="P216" s="187"/>
      <c r="Q216" s="187"/>
      <c r="R216" s="187"/>
      <c r="S216" s="187"/>
      <c r="T216" s="187"/>
      <c r="U216" s="187"/>
      <c r="V216" s="187"/>
      <c r="W216" s="187"/>
      <c r="X216" s="187"/>
      <c r="Y216" s="187"/>
      <c r="Z216" s="187"/>
    </row>
    <row r="217" ht="15.75" customHeight="1">
      <c r="A217" s="187"/>
      <c r="B217" s="187"/>
      <c r="C217" s="187"/>
      <c r="D217" s="187"/>
      <c r="E217" s="187"/>
      <c r="F217" s="187"/>
      <c r="G217" s="187"/>
      <c r="H217" s="187"/>
      <c r="I217" s="187"/>
      <c r="J217" s="187"/>
      <c r="K217" s="187"/>
      <c r="L217" s="187"/>
      <c r="M217" s="187"/>
      <c r="N217" s="187"/>
      <c r="O217" s="187"/>
      <c r="P217" s="187"/>
      <c r="Q217" s="187"/>
      <c r="R217" s="187"/>
      <c r="S217" s="187"/>
      <c r="T217" s="187"/>
      <c r="U217" s="187"/>
      <c r="V217" s="187"/>
      <c r="W217" s="187"/>
      <c r="X217" s="187"/>
      <c r="Y217" s="187"/>
      <c r="Z217" s="187"/>
    </row>
    <row r="218" ht="15.75" customHeight="1">
      <c r="A218" s="187"/>
      <c r="B218" s="187"/>
      <c r="C218" s="187"/>
      <c r="D218" s="187"/>
      <c r="E218" s="187"/>
      <c r="F218" s="187"/>
      <c r="G218" s="187"/>
      <c r="H218" s="187"/>
      <c r="I218" s="187"/>
      <c r="J218" s="187"/>
      <c r="K218" s="187"/>
      <c r="L218" s="187"/>
      <c r="M218" s="187"/>
      <c r="N218" s="187"/>
      <c r="O218" s="187"/>
      <c r="P218" s="187"/>
      <c r="Q218" s="187"/>
      <c r="R218" s="187"/>
      <c r="S218" s="187"/>
      <c r="T218" s="187"/>
      <c r="U218" s="187"/>
      <c r="V218" s="187"/>
      <c r="W218" s="187"/>
      <c r="X218" s="187"/>
      <c r="Y218" s="187"/>
      <c r="Z218" s="187"/>
    </row>
    <row r="219" ht="15.75" customHeight="1">
      <c r="A219" s="187"/>
      <c r="B219" s="187"/>
      <c r="C219" s="187"/>
      <c r="D219" s="187"/>
      <c r="E219" s="187"/>
      <c r="F219" s="187"/>
      <c r="G219" s="187"/>
      <c r="H219" s="187"/>
      <c r="I219" s="187"/>
      <c r="J219" s="187"/>
      <c r="K219" s="187"/>
      <c r="L219" s="187"/>
      <c r="M219" s="187"/>
      <c r="N219" s="187"/>
      <c r="O219" s="187"/>
      <c r="P219" s="187"/>
      <c r="Q219" s="187"/>
      <c r="R219" s="187"/>
      <c r="S219" s="187"/>
      <c r="T219" s="187"/>
      <c r="U219" s="187"/>
      <c r="V219" s="187"/>
      <c r="W219" s="187"/>
      <c r="X219" s="187"/>
      <c r="Y219" s="187"/>
      <c r="Z219" s="187"/>
    </row>
    <row r="220" ht="15.75" customHeight="1">
      <c r="A220" s="187"/>
      <c r="B220" s="187"/>
      <c r="C220" s="187"/>
      <c r="D220" s="187"/>
      <c r="E220" s="187"/>
      <c r="F220" s="187"/>
      <c r="G220" s="187"/>
      <c r="H220" s="187"/>
      <c r="I220" s="187"/>
      <c r="J220" s="187"/>
      <c r="K220" s="187"/>
      <c r="L220" s="187"/>
      <c r="M220" s="187"/>
      <c r="N220" s="187"/>
      <c r="O220" s="187"/>
      <c r="P220" s="187"/>
      <c r="Q220" s="187"/>
      <c r="R220" s="187"/>
      <c r="S220" s="187"/>
      <c r="T220" s="187"/>
      <c r="U220" s="187"/>
      <c r="V220" s="187"/>
      <c r="W220" s="187"/>
      <c r="X220" s="187"/>
      <c r="Y220" s="187"/>
      <c r="Z220" s="187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A2:G2"/>
    <mergeCell ref="A4:A8"/>
    <mergeCell ref="G4:G8"/>
    <mergeCell ref="A9:A10"/>
    <mergeCell ref="G9:G10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2024-07-12T13:59:23Z</dcterms:created>
  <dc:creator>Nely Pérez</dc:creator>
</cp:coreProperties>
</file>